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20\01 2020 Постановления по госпрограмме\"/>
    </mc:Choice>
  </mc:AlternateContent>
  <bookViews>
    <workbookView xWindow="0" yWindow="0" windowWidth="28110" windowHeight="11010"/>
  </bookViews>
  <sheets>
    <sheet name="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6" l="1"/>
  <c r="P17" i="6"/>
  <c r="O17" i="6"/>
  <c r="N17" i="6"/>
  <c r="M17" i="6"/>
  <c r="L17" i="6"/>
  <c r="K17" i="6"/>
  <c r="J17" i="6"/>
  <c r="I17" i="6"/>
  <c r="H17" i="6"/>
  <c r="G17" i="6"/>
  <c r="F17" i="6"/>
  <c r="Q14" i="6"/>
  <c r="P14" i="6"/>
  <c r="O14" i="6"/>
  <c r="N14" i="6"/>
  <c r="M14" i="6"/>
  <c r="L14" i="6"/>
  <c r="K14" i="6"/>
  <c r="J14" i="6"/>
  <c r="I14" i="6"/>
  <c r="H14" i="6"/>
  <c r="G14" i="6"/>
  <c r="F14" i="6"/>
  <c r="Q13" i="6"/>
  <c r="P13" i="6"/>
  <c r="O13" i="6"/>
  <c r="N13" i="6"/>
  <c r="M13" i="6"/>
  <c r="L13" i="6"/>
  <c r="K13" i="6"/>
  <c r="J13" i="6"/>
  <c r="I13" i="6"/>
  <c r="H13" i="6"/>
  <c r="G13" i="6"/>
  <c r="F13" i="6"/>
  <c r="L16" i="6" l="1"/>
  <c r="Q31" i="6" l="1"/>
  <c r="P31" i="6"/>
  <c r="O31" i="6"/>
  <c r="N31" i="6"/>
  <c r="M31" i="6"/>
  <c r="L31" i="6"/>
  <c r="K31" i="6"/>
  <c r="J31" i="6"/>
  <c r="I31" i="6"/>
  <c r="H31" i="6"/>
  <c r="G31" i="6"/>
  <c r="F31" i="6"/>
  <c r="Q29" i="6"/>
  <c r="P29" i="6"/>
  <c r="O29" i="6"/>
  <c r="N29" i="6"/>
  <c r="M29" i="6"/>
  <c r="L29" i="6"/>
  <c r="K29" i="6"/>
  <c r="J29" i="6"/>
  <c r="I29" i="6"/>
  <c r="H29" i="6"/>
  <c r="G29" i="6"/>
  <c r="F29" i="6"/>
  <c r="J30" i="6"/>
  <c r="K30" i="6"/>
  <c r="L30" i="6"/>
  <c r="M30" i="6"/>
  <c r="N30" i="6"/>
  <c r="O30" i="6"/>
  <c r="P30" i="6"/>
  <c r="Q30" i="6"/>
  <c r="F30" i="6"/>
  <c r="G30" i="6"/>
  <c r="H30" i="6"/>
  <c r="I30" i="6"/>
  <c r="E55" i="6"/>
  <c r="E54" i="6"/>
  <c r="E53" i="6"/>
  <c r="Q52" i="6"/>
  <c r="P52" i="6"/>
  <c r="O52" i="6"/>
  <c r="N52" i="6"/>
  <c r="M52" i="6"/>
  <c r="L52" i="6"/>
  <c r="K52" i="6"/>
  <c r="J52" i="6"/>
  <c r="I52" i="6"/>
  <c r="H52" i="6"/>
  <c r="G52" i="6"/>
  <c r="F52" i="6"/>
  <c r="E59" i="6"/>
  <c r="E58" i="6"/>
  <c r="E57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 l="1"/>
  <c r="E52" i="6"/>
  <c r="K16" i="6"/>
  <c r="G15" i="6" l="1"/>
  <c r="H15" i="6"/>
  <c r="I15" i="6"/>
  <c r="J15" i="6"/>
  <c r="K15" i="6"/>
  <c r="L15" i="6"/>
  <c r="N15" i="6"/>
  <c r="O15" i="6"/>
  <c r="P15" i="6"/>
  <c r="Q15" i="6"/>
  <c r="G16" i="6"/>
  <c r="H16" i="6"/>
  <c r="I16" i="6"/>
  <c r="J16" i="6"/>
  <c r="N16" i="6"/>
  <c r="O16" i="6"/>
  <c r="P16" i="6"/>
  <c r="Q16" i="6"/>
  <c r="F16" i="6"/>
  <c r="F15" i="6"/>
  <c r="M16" i="6"/>
  <c r="M21" i="6"/>
  <c r="M15" i="6" s="1"/>
  <c r="L9" i="6" l="1"/>
  <c r="E19" i="6"/>
  <c r="E49" i="6"/>
  <c r="E45" i="6"/>
  <c r="E41" i="6"/>
  <c r="E37" i="6"/>
  <c r="E33" i="6"/>
  <c r="M9" i="6"/>
  <c r="E25" i="6"/>
  <c r="Q61" i="6"/>
  <c r="P61" i="6"/>
  <c r="P9" i="6" s="1"/>
  <c r="O61" i="6"/>
  <c r="N61" i="6"/>
  <c r="M61" i="6"/>
  <c r="L61" i="6"/>
  <c r="K61" i="6"/>
  <c r="J61" i="6"/>
  <c r="I61" i="6"/>
  <c r="I9" i="6" s="1"/>
  <c r="H61" i="6"/>
  <c r="H9" i="6" s="1"/>
  <c r="G61" i="6"/>
  <c r="F61" i="6"/>
  <c r="F9" i="6" s="1"/>
  <c r="E65" i="6"/>
  <c r="E69" i="6"/>
  <c r="Q73" i="6"/>
  <c r="P73" i="6"/>
  <c r="O73" i="6"/>
  <c r="N73" i="6"/>
  <c r="M73" i="6"/>
  <c r="L73" i="6"/>
  <c r="K73" i="6"/>
  <c r="J73" i="6"/>
  <c r="I73" i="6"/>
  <c r="H73" i="6"/>
  <c r="G73" i="6"/>
  <c r="F73" i="6"/>
  <c r="G74" i="6"/>
  <c r="H74" i="6"/>
  <c r="I74" i="6"/>
  <c r="J74" i="6"/>
  <c r="K74" i="6"/>
  <c r="L74" i="6"/>
  <c r="M74" i="6"/>
  <c r="N74" i="6"/>
  <c r="N10" i="6" s="1"/>
  <c r="O74" i="6"/>
  <c r="P74" i="6"/>
  <c r="Q74" i="6"/>
  <c r="G75" i="6"/>
  <c r="H75" i="6"/>
  <c r="I75" i="6"/>
  <c r="J75" i="6"/>
  <c r="K75" i="6"/>
  <c r="L75" i="6"/>
  <c r="M75" i="6"/>
  <c r="N75" i="6"/>
  <c r="O75" i="6"/>
  <c r="P75" i="6"/>
  <c r="Q75" i="6"/>
  <c r="F75" i="6"/>
  <c r="F74" i="6"/>
  <c r="E77" i="6"/>
  <c r="Q62" i="6"/>
  <c r="Q10" i="6" s="1"/>
  <c r="P62" i="6"/>
  <c r="P10" i="6" s="1"/>
  <c r="O62" i="6"/>
  <c r="N62" i="6"/>
  <c r="L62" i="6"/>
  <c r="L10" i="6" s="1"/>
  <c r="K62" i="6"/>
  <c r="J62" i="6"/>
  <c r="J10" i="6" s="1"/>
  <c r="I62" i="6"/>
  <c r="H62" i="6"/>
  <c r="G62" i="6"/>
  <c r="F62" i="6"/>
  <c r="F10" i="6" s="1"/>
  <c r="E79" i="6"/>
  <c r="E78" i="6"/>
  <c r="E71" i="6"/>
  <c r="M62" i="6"/>
  <c r="E70" i="6"/>
  <c r="E67" i="6"/>
  <c r="E66" i="6"/>
  <c r="O10" i="6"/>
  <c r="H10" i="6"/>
  <c r="G10" i="6"/>
  <c r="E51" i="6"/>
  <c r="E50" i="6"/>
  <c r="E47" i="6"/>
  <c r="E46" i="6"/>
  <c r="E43" i="6"/>
  <c r="E42" i="6"/>
  <c r="E39" i="6"/>
  <c r="E38" i="6"/>
  <c r="E34" i="6"/>
  <c r="E15" i="6"/>
  <c r="E27" i="6"/>
  <c r="E26" i="6"/>
  <c r="E22" i="6"/>
  <c r="E21" i="6"/>
  <c r="E20" i="6"/>
  <c r="I10" i="6" l="1"/>
  <c r="J9" i="6"/>
  <c r="N9" i="6"/>
  <c r="G9" i="6"/>
  <c r="K9" i="6"/>
  <c r="Q9" i="6"/>
  <c r="O9" i="6"/>
  <c r="M10" i="6"/>
  <c r="E61" i="6"/>
  <c r="E73" i="6"/>
  <c r="E62" i="6"/>
  <c r="K10" i="6"/>
  <c r="E13" i="6"/>
  <c r="E29" i="6"/>
  <c r="E30" i="6"/>
  <c r="E31" i="6"/>
  <c r="E16" i="6"/>
  <c r="K63" i="6"/>
  <c r="K24" i="6"/>
  <c r="N63" i="6" l="1"/>
  <c r="O63" i="6"/>
  <c r="P63" i="6"/>
  <c r="Q63" i="6"/>
  <c r="K11" i="6"/>
  <c r="L44" i="6" l="1"/>
  <c r="K44" i="6"/>
  <c r="J44" i="6"/>
  <c r="I44" i="6"/>
  <c r="H44" i="6"/>
  <c r="G44" i="6"/>
  <c r="F44" i="6"/>
  <c r="M44" i="6" l="1"/>
  <c r="N44" i="6" l="1"/>
  <c r="N28" i="6" l="1"/>
  <c r="O44" i="6"/>
  <c r="L76" i="6"/>
  <c r="L68" i="6"/>
  <c r="L64" i="6"/>
  <c r="L63" i="6"/>
  <c r="L60" i="6" s="1"/>
  <c r="L48" i="6"/>
  <c r="L40" i="6"/>
  <c r="L36" i="6"/>
  <c r="L32" i="6"/>
  <c r="L28" i="6"/>
  <c r="L24" i="6"/>
  <c r="L18" i="6"/>
  <c r="L11" i="6"/>
  <c r="M76" i="6"/>
  <c r="M68" i="6"/>
  <c r="M64" i="6"/>
  <c r="M63" i="6"/>
  <c r="M60" i="6" s="1"/>
  <c r="M48" i="6"/>
  <c r="M40" i="6"/>
  <c r="M36" i="6"/>
  <c r="M32" i="6"/>
  <c r="M28" i="6"/>
  <c r="M24" i="6"/>
  <c r="M18" i="6"/>
  <c r="N76" i="6"/>
  <c r="N68" i="6"/>
  <c r="N64" i="6"/>
  <c r="N60" i="6"/>
  <c r="N48" i="6"/>
  <c r="N40" i="6"/>
  <c r="N36" i="6"/>
  <c r="N32" i="6"/>
  <c r="N24" i="6"/>
  <c r="N18" i="6"/>
  <c r="N11" i="6"/>
  <c r="O76" i="6"/>
  <c r="O68" i="6"/>
  <c r="O64" i="6"/>
  <c r="O60" i="6"/>
  <c r="O48" i="6"/>
  <c r="O40" i="6"/>
  <c r="O36" i="6"/>
  <c r="O32" i="6"/>
  <c r="O24" i="6"/>
  <c r="O18" i="6"/>
  <c r="P76" i="6"/>
  <c r="P68" i="6"/>
  <c r="P64" i="6"/>
  <c r="P60" i="6"/>
  <c r="P48" i="6"/>
  <c r="P40" i="6"/>
  <c r="P36" i="6"/>
  <c r="P24" i="6"/>
  <c r="P18" i="6"/>
  <c r="N72" i="6" l="1"/>
  <c r="L72" i="6"/>
  <c r="O72" i="6"/>
  <c r="M72" i="6"/>
  <c r="P72" i="6"/>
  <c r="N12" i="6"/>
  <c r="L12" i="6"/>
  <c r="O28" i="6"/>
  <c r="P44" i="6"/>
  <c r="Q44" i="6"/>
  <c r="M11" i="6"/>
  <c r="O12" i="6" l="1"/>
  <c r="O11" i="6"/>
  <c r="P12" i="6"/>
  <c r="P11" i="6"/>
  <c r="M12" i="6"/>
  <c r="P28" i="6"/>
  <c r="P32" i="6"/>
  <c r="E44" i="6"/>
  <c r="Q76" i="6" l="1"/>
  <c r="Q64" i="6"/>
  <c r="Q48" i="6"/>
  <c r="Q40" i="6"/>
  <c r="Q36" i="6"/>
  <c r="Q32" i="6"/>
  <c r="Q28" i="6"/>
  <c r="Q24" i="6"/>
  <c r="Q18" i="6"/>
  <c r="J76" i="6"/>
  <c r="I76" i="6"/>
  <c r="H76" i="6"/>
  <c r="G76" i="6"/>
  <c r="F76" i="6"/>
  <c r="J68" i="6"/>
  <c r="I68" i="6"/>
  <c r="H68" i="6"/>
  <c r="G68" i="6"/>
  <c r="F68" i="6"/>
  <c r="J64" i="6"/>
  <c r="I64" i="6"/>
  <c r="H64" i="6"/>
  <c r="G64" i="6"/>
  <c r="F64" i="6"/>
  <c r="J63" i="6"/>
  <c r="J60" i="6" s="1"/>
  <c r="I63" i="6"/>
  <c r="I60" i="6" s="1"/>
  <c r="H63" i="6"/>
  <c r="H60" i="6" s="1"/>
  <c r="G63" i="6"/>
  <c r="G60" i="6" s="1"/>
  <c r="F63" i="6"/>
  <c r="F60" i="6" s="1"/>
  <c r="J48" i="6"/>
  <c r="I48" i="6"/>
  <c r="H48" i="6"/>
  <c r="G48" i="6"/>
  <c r="F48" i="6"/>
  <c r="J40" i="6"/>
  <c r="I40" i="6"/>
  <c r="H40" i="6"/>
  <c r="G40" i="6"/>
  <c r="F40" i="6"/>
  <c r="J36" i="6"/>
  <c r="I36" i="6"/>
  <c r="H36" i="6"/>
  <c r="G36" i="6"/>
  <c r="F36" i="6"/>
  <c r="J32" i="6"/>
  <c r="I32" i="6"/>
  <c r="H32" i="6"/>
  <c r="G32" i="6"/>
  <c r="F32" i="6"/>
  <c r="J28" i="6"/>
  <c r="H28" i="6"/>
  <c r="F28" i="6"/>
  <c r="I28" i="6"/>
  <c r="G28" i="6"/>
  <c r="J24" i="6"/>
  <c r="I24" i="6"/>
  <c r="H24" i="6"/>
  <c r="G24" i="6"/>
  <c r="F24" i="6"/>
  <c r="J18" i="6"/>
  <c r="I18" i="6"/>
  <c r="H18" i="6"/>
  <c r="G18" i="6"/>
  <c r="F18" i="6"/>
  <c r="J11" i="6"/>
  <c r="I11" i="6"/>
  <c r="H11" i="6"/>
  <c r="F11" i="6"/>
  <c r="G11" i="6" l="1"/>
  <c r="P8" i="6"/>
  <c r="N8" i="6"/>
  <c r="L8" i="6"/>
  <c r="M8" i="6"/>
  <c r="O8" i="6"/>
  <c r="Q72" i="6"/>
  <c r="I72" i="6"/>
  <c r="G72" i="6"/>
  <c r="H72" i="6"/>
  <c r="F72" i="6"/>
  <c r="J72" i="6"/>
  <c r="H12" i="6"/>
  <c r="J12" i="6"/>
  <c r="F12" i="6"/>
  <c r="G12" i="6"/>
  <c r="I12" i="6"/>
  <c r="K68" i="6" l="1"/>
  <c r="K48" i="6"/>
  <c r="K36" i="6"/>
  <c r="K18" i="6"/>
  <c r="J8" i="6" l="1"/>
  <c r="F8" i="6"/>
  <c r="Q11" i="6"/>
  <c r="E48" i="6"/>
  <c r="E36" i="6"/>
  <c r="E18" i="6"/>
  <c r="K12" i="6"/>
  <c r="E23" i="6"/>
  <c r="E24" i="6"/>
  <c r="K28" i="6"/>
  <c r="K32" i="6"/>
  <c r="E32" i="6" s="1"/>
  <c r="E35" i="6"/>
  <c r="K40" i="6"/>
  <c r="E40" i="6" s="1"/>
  <c r="K64" i="6"/>
  <c r="E64" i="6" s="1"/>
  <c r="K76" i="6"/>
  <c r="H8" i="6" l="1"/>
  <c r="G8" i="6"/>
  <c r="E74" i="6"/>
  <c r="E14" i="6"/>
  <c r="Q12" i="6"/>
  <c r="Q68" i="6"/>
  <c r="E68" i="6" s="1"/>
  <c r="Q60" i="6"/>
  <c r="K60" i="6"/>
  <c r="E76" i="6"/>
  <c r="E17" i="6"/>
  <c r="E75" i="6"/>
  <c r="E28" i="6"/>
  <c r="I8" i="6" l="1"/>
  <c r="K72" i="6"/>
  <c r="E72" i="6" s="1"/>
  <c r="E63" i="6"/>
  <c r="E60" i="6"/>
  <c r="E12" i="6"/>
  <c r="Q8" i="6" l="1"/>
  <c r="E11" i="6" l="1"/>
  <c r="E10" i="6" l="1"/>
  <c r="E9" i="6"/>
  <c r="K8" i="6" l="1"/>
  <c r="E8" i="6" s="1"/>
</calcChain>
</file>

<file path=xl/sharedStrings.xml><?xml version="1.0" encoding="utf-8"?>
<sst xmlns="http://schemas.openxmlformats.org/spreadsheetml/2006/main" count="114" uniqueCount="49">
  <si>
    <t>Подпрограмма 1 "Создание и развитие туристской инфраструктуры в Камчатском крае"</t>
  </si>
  <si>
    <t>1.1.</t>
  </si>
  <si>
    <t>1.2.</t>
  </si>
  <si>
    <t>№ п/п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</si>
  <si>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</si>
  <si>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</si>
  <si>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Основное мероприятие 2.2 "Популяризация отдельных видов туризма в Камчатском крае"</t>
  </si>
  <si>
    <t>Основное мероприятие 2.3 "Информационное обслуживание туристов и повышение качества туристских услуг"</t>
  </si>
  <si>
    <t>тыс. руб.</t>
  </si>
  <si>
    <t xml:space="preserve">Код бюджетной классификации 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</si>
  <si>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</si>
  <si>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</si>
  <si>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</si>
  <si>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</si>
  <si>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</si>
  <si>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</si>
  <si>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</si>
  <si>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</si>
  <si>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1.1.2.</t>
  </si>
  <si>
    <t>Основное мероприятие 1.2 "Информационное оснащение туристских объектов"</t>
  </si>
  <si>
    <t>1.2.1.</t>
  </si>
  <si>
    <t>1.2.2.</t>
  </si>
  <si>
    <t>1.2.3.</t>
  </si>
  <si>
    <t>1.2.4.</t>
  </si>
  <si>
    <t>1.3.</t>
  </si>
  <si>
    <t>1.3.1.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</si>
  <si>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</si>
  <si>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</si>
  <si>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</si>
  <si>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</si>
  <si>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".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</si>
  <si>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</si>
  <si>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</si>
  <si>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Программы"</t>
  </si>
  <si>
    <t>Объем средств на реализацию Программы</t>
  </si>
  <si>
    <t>Наименование Программы / подпрограммы / мероприятия</t>
  </si>
  <si>
    <t>Основное мероприятие 1.1 "Развитие инфраструктуры туристских ресурсов в Камчатском крае"</t>
  </si>
  <si>
    <t>Основное мероприятие 3.1 "Развитие социального туризма на территории Камчатского края"</t>
  </si>
  <si>
    <t>Основное мероприятие 4.1 "Финансовое обеспечение деятельности Агентства"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</si>
  <si>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</si>
  <si>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Основное мероприятие 2.4 "Финансовое обеспечение деятельности подведомственного учреждения"</t>
  </si>
  <si>
    <t>1.2.5.</t>
  </si>
  <si>
    <t>"Приложение 3 к Программе</t>
  </si>
  <si>
    <t>за счет средств местных бюджетов</t>
  </si>
  <si>
    <t>Региональный проект "Экспорт услуг"</t>
  </si>
  <si>
    <t>1.2.6.</t>
  </si>
  <si>
    <t>1.2.7.</t>
  </si>
  <si>
    <t>Региональный проект "Социальная активность"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</si>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</sst>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82"/>
  <sheetViews>
    <sheetView tabSelected="1" zoomScaleNormal="100" zoomScaleSheetLayoutView="100" workbookViewId="0">
      <selection activeCell="A80" sqref="A80"/>
    </sheetView>
  </sheetViews>
  <sheetFormatPr defaultRowHeight="12.75" x14ac:dyDescent="0.2"/>
  <cols>
    <col min="1" max="1" width="6.140625" style="1" customWidth="1"/>
    <col min="2" max="2" width="22.42578125" style="1" customWidth="1"/>
    <col min="3" max="3" width="19.85546875" style="1" bestFit="1" customWidth="1"/>
    <col min="4" max="4" width="11.28515625" style="1" customWidth="1"/>
    <col min="5" max="5" width="13.5703125" style="1" customWidth="1"/>
    <col min="6" max="17" width="11.85546875" style="1" customWidth="1"/>
    <col min="18" max="18" width="9.140625" style="1"/>
    <col min="19" max="19" width="10" style="1" bestFit="1" customWidth="1"/>
    <col min="20" max="16384" width="9.140625" style="1"/>
  </cols>
  <sheetData>
    <row r="1" spans="1:17" ht="18.75" x14ac:dyDescent="0.3">
      <c r="H1" s="2"/>
      <c r="I1" s="2"/>
      <c r="J1" s="3"/>
      <c r="K1" s="3"/>
      <c r="L1" s="3"/>
      <c r="M1" s="3"/>
      <c r="N1" s="3"/>
      <c r="O1" s="3"/>
      <c r="P1" s="21"/>
      <c r="Q1" s="21" t="s">
        <v>42</v>
      </c>
    </row>
    <row r="2" spans="1:17" x14ac:dyDescent="0.2">
      <c r="E2" s="20"/>
      <c r="K2" s="20"/>
    </row>
    <row r="3" spans="1:17" ht="39" customHeight="1" x14ac:dyDescent="0.2">
      <c r="A3" s="35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x14ac:dyDescent="0.2">
      <c r="J4" s="3"/>
      <c r="K4" s="3"/>
      <c r="L4" s="3"/>
      <c r="M4" s="3"/>
      <c r="N4" s="3"/>
      <c r="O4" s="3"/>
      <c r="P4" s="3"/>
      <c r="Q4" s="3" t="s">
        <v>8</v>
      </c>
    </row>
    <row r="5" spans="1:17" ht="33.75" x14ac:dyDescent="0.2">
      <c r="A5" s="36" t="s">
        <v>3</v>
      </c>
      <c r="B5" s="36" t="s">
        <v>35</v>
      </c>
      <c r="C5" s="36"/>
      <c r="D5" s="10" t="s">
        <v>9</v>
      </c>
      <c r="E5" s="36" t="s">
        <v>34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x14ac:dyDescent="0.2">
      <c r="A6" s="36"/>
      <c r="B6" s="36"/>
      <c r="C6" s="36"/>
      <c r="D6" s="12" t="s">
        <v>10</v>
      </c>
      <c r="E6" s="12" t="s">
        <v>11</v>
      </c>
      <c r="F6" s="12">
        <v>2014</v>
      </c>
      <c r="G6" s="12">
        <v>2015</v>
      </c>
      <c r="H6" s="12">
        <v>2016</v>
      </c>
      <c r="I6" s="12">
        <v>2017</v>
      </c>
      <c r="J6" s="12">
        <v>2018</v>
      </c>
      <c r="K6" s="12">
        <v>2019</v>
      </c>
      <c r="L6" s="14">
        <v>2020</v>
      </c>
      <c r="M6" s="14">
        <v>2021</v>
      </c>
      <c r="N6" s="14">
        <v>2022</v>
      </c>
      <c r="O6" s="14">
        <v>2023</v>
      </c>
      <c r="P6" s="14">
        <v>2024</v>
      </c>
      <c r="Q6" s="14">
        <v>2025</v>
      </c>
    </row>
    <row r="7" spans="1:17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8" customFormat="1" x14ac:dyDescent="0.2">
      <c r="A8" s="29" t="s">
        <v>12</v>
      </c>
      <c r="B8" s="28" t="s">
        <v>32</v>
      </c>
      <c r="C8" s="13" t="s">
        <v>13</v>
      </c>
      <c r="D8" s="6"/>
      <c r="E8" s="7">
        <f t="shared" ref="E8:E35" si="0">SUM(F8:Q8)</f>
        <v>1555772.5595114073</v>
      </c>
      <c r="F8" s="7">
        <f t="shared" ref="F8:Q8" si="1">SUM(F9:F11)</f>
        <v>322405.02730999998</v>
      </c>
      <c r="G8" s="7">
        <f t="shared" si="1"/>
        <v>169673.00150000001</v>
      </c>
      <c r="H8" s="7">
        <f t="shared" si="1"/>
        <v>161468.94727999999</v>
      </c>
      <c r="I8" s="7">
        <f t="shared" si="1"/>
        <v>58344.025900000001</v>
      </c>
      <c r="J8" s="7">
        <f t="shared" si="1"/>
        <v>112319.44472</v>
      </c>
      <c r="K8" s="7">
        <f t="shared" si="1"/>
        <v>210747.49129999999</v>
      </c>
      <c r="L8" s="7">
        <f t="shared" si="1"/>
        <v>164617.38321</v>
      </c>
      <c r="M8" s="7">
        <f t="shared" si="1"/>
        <v>91052.599999999991</v>
      </c>
      <c r="N8" s="7">
        <f t="shared" si="1"/>
        <v>89052.599999999991</v>
      </c>
      <c r="O8" s="7">
        <f t="shared" si="1"/>
        <v>56410.827233280004</v>
      </c>
      <c r="P8" s="7">
        <f t="shared" si="1"/>
        <v>58667.260322611204</v>
      </c>
      <c r="Q8" s="7">
        <f t="shared" si="1"/>
        <v>61013.95073551566</v>
      </c>
    </row>
    <row r="9" spans="1:17" s="8" customFormat="1" ht="25.5" x14ac:dyDescent="0.2">
      <c r="A9" s="29"/>
      <c r="B9" s="28"/>
      <c r="C9" s="13" t="s">
        <v>14</v>
      </c>
      <c r="D9" s="6"/>
      <c r="E9" s="7">
        <f t="shared" si="0"/>
        <v>577</v>
      </c>
      <c r="F9" s="7">
        <f t="shared" ref="F9:Q9" si="2">SUM(F13,F29,F61,F73)</f>
        <v>0</v>
      </c>
      <c r="G9" s="7">
        <f t="shared" si="2"/>
        <v>0</v>
      </c>
      <c r="H9" s="7">
        <f t="shared" si="2"/>
        <v>0</v>
      </c>
      <c r="I9" s="7">
        <f t="shared" si="2"/>
        <v>0</v>
      </c>
      <c r="J9" s="7">
        <f t="shared" si="2"/>
        <v>0</v>
      </c>
      <c r="K9" s="7">
        <f t="shared" si="2"/>
        <v>577</v>
      </c>
      <c r="L9" s="7">
        <f t="shared" si="2"/>
        <v>0</v>
      </c>
      <c r="M9" s="7">
        <f t="shared" si="2"/>
        <v>0</v>
      </c>
      <c r="N9" s="7">
        <f t="shared" si="2"/>
        <v>0</v>
      </c>
      <c r="O9" s="7">
        <f t="shared" si="2"/>
        <v>0</v>
      </c>
      <c r="P9" s="7">
        <f t="shared" si="2"/>
        <v>0</v>
      </c>
      <c r="Q9" s="7">
        <f t="shared" si="2"/>
        <v>0</v>
      </c>
    </row>
    <row r="10" spans="1:17" s="8" customFormat="1" ht="25.5" x14ac:dyDescent="0.2">
      <c r="A10" s="29"/>
      <c r="B10" s="28"/>
      <c r="C10" s="18" t="s">
        <v>15</v>
      </c>
      <c r="D10" s="6"/>
      <c r="E10" s="7">
        <f t="shared" si="0"/>
        <v>1523504.2134314072</v>
      </c>
      <c r="F10" s="7">
        <f t="shared" ref="F10:Q10" si="3">SUM(F14:F16,F30,F62,F74)</f>
        <v>320711.39999999997</v>
      </c>
      <c r="G10" s="7">
        <f t="shared" si="3"/>
        <v>168906.17394000001</v>
      </c>
      <c r="H10" s="7">
        <f t="shared" si="3"/>
        <v>152713.83147</v>
      </c>
      <c r="I10" s="7">
        <f t="shared" si="3"/>
        <v>56417.65</v>
      </c>
      <c r="J10" s="7">
        <f t="shared" si="3"/>
        <v>110116.22185</v>
      </c>
      <c r="K10" s="7">
        <f t="shared" si="3"/>
        <v>198881.62773000001</v>
      </c>
      <c r="L10" s="7">
        <f t="shared" si="3"/>
        <v>159560.07014999999</v>
      </c>
      <c r="M10" s="7">
        <f t="shared" si="3"/>
        <v>91052.599999999991</v>
      </c>
      <c r="N10" s="7">
        <f t="shared" si="3"/>
        <v>89052.599999999991</v>
      </c>
      <c r="O10" s="7">
        <f t="shared" si="3"/>
        <v>56410.827233280004</v>
      </c>
      <c r="P10" s="7">
        <f t="shared" si="3"/>
        <v>58667.260322611204</v>
      </c>
      <c r="Q10" s="7">
        <f t="shared" si="3"/>
        <v>61013.95073551566</v>
      </c>
    </row>
    <row r="11" spans="1:17" s="8" customFormat="1" ht="25.5" x14ac:dyDescent="0.2">
      <c r="A11" s="29"/>
      <c r="B11" s="28"/>
      <c r="C11" s="18" t="s">
        <v>43</v>
      </c>
      <c r="D11" s="6"/>
      <c r="E11" s="7">
        <f t="shared" si="0"/>
        <v>31691.346079999999</v>
      </c>
      <c r="F11" s="7">
        <f t="shared" ref="F11:Q11" si="4">SUM(F17,F31,F63,F75)</f>
        <v>1693.6273100000001</v>
      </c>
      <c r="G11" s="7">
        <f t="shared" si="4"/>
        <v>766.82755999999995</v>
      </c>
      <c r="H11" s="7">
        <f t="shared" si="4"/>
        <v>8755.1158099999993</v>
      </c>
      <c r="I11" s="7">
        <f t="shared" si="4"/>
        <v>1926.3759</v>
      </c>
      <c r="J11" s="7">
        <f t="shared" si="4"/>
        <v>2203.2228700000001</v>
      </c>
      <c r="K11" s="7">
        <f t="shared" si="4"/>
        <v>11288.86357</v>
      </c>
      <c r="L11" s="7">
        <f t="shared" si="4"/>
        <v>5057.3130600000004</v>
      </c>
      <c r="M11" s="7">
        <f t="shared" si="4"/>
        <v>0</v>
      </c>
      <c r="N11" s="7">
        <f t="shared" si="4"/>
        <v>0</v>
      </c>
      <c r="O11" s="7">
        <f t="shared" si="4"/>
        <v>0</v>
      </c>
      <c r="P11" s="7">
        <f t="shared" si="4"/>
        <v>0</v>
      </c>
      <c r="Q11" s="7">
        <f t="shared" si="4"/>
        <v>0</v>
      </c>
    </row>
    <row r="12" spans="1:17" s="8" customFormat="1" x14ac:dyDescent="0.2">
      <c r="A12" s="34" t="s">
        <v>1</v>
      </c>
      <c r="B12" s="28" t="s">
        <v>0</v>
      </c>
      <c r="C12" s="13" t="s">
        <v>13</v>
      </c>
      <c r="D12" s="6"/>
      <c r="E12" s="7">
        <f t="shared" si="0"/>
        <v>729544.03768464015</v>
      </c>
      <c r="F12" s="7">
        <f t="shared" ref="F12:Q12" si="5">SUM(F13:F17)</f>
        <v>273280.62731000001</v>
      </c>
      <c r="G12" s="7">
        <f t="shared" si="5"/>
        <v>121981.82756000001</v>
      </c>
      <c r="H12" s="7">
        <f t="shared" si="5"/>
        <v>103536.15356999999</v>
      </c>
      <c r="I12" s="7">
        <f t="shared" si="5"/>
        <v>8024.7058999999999</v>
      </c>
      <c r="J12" s="7">
        <f t="shared" si="5"/>
        <v>16783.799780000001</v>
      </c>
      <c r="K12" s="7">
        <f t="shared" si="5"/>
        <v>98991.8413</v>
      </c>
      <c r="L12" s="7">
        <f t="shared" si="5"/>
        <v>70234.130600000004</v>
      </c>
      <c r="M12" s="7">
        <f t="shared" si="5"/>
        <v>12035</v>
      </c>
      <c r="N12" s="7">
        <f t="shared" si="5"/>
        <v>12035</v>
      </c>
      <c r="O12" s="7">
        <f t="shared" si="5"/>
        <v>4049.5104000000001</v>
      </c>
      <c r="P12" s="7">
        <f t="shared" si="5"/>
        <v>4211.4908160000005</v>
      </c>
      <c r="Q12" s="7">
        <f t="shared" si="5"/>
        <v>4379.950448640001</v>
      </c>
    </row>
    <row r="13" spans="1:17" s="8" customFormat="1" ht="25.5" x14ac:dyDescent="0.2">
      <c r="A13" s="34"/>
      <c r="B13" s="28"/>
      <c r="C13" s="13" t="s">
        <v>14</v>
      </c>
      <c r="D13" s="6"/>
      <c r="E13" s="7">
        <f t="shared" si="0"/>
        <v>0</v>
      </c>
      <c r="F13" s="7">
        <f t="shared" ref="F13:Q13" si="6">SUM(F19,F25)</f>
        <v>0</v>
      </c>
      <c r="G13" s="7">
        <f t="shared" si="6"/>
        <v>0</v>
      </c>
      <c r="H13" s="7">
        <f t="shared" si="6"/>
        <v>0</v>
      </c>
      <c r="I13" s="7">
        <f t="shared" si="6"/>
        <v>0</v>
      </c>
      <c r="J13" s="7">
        <f t="shared" si="6"/>
        <v>0</v>
      </c>
      <c r="K13" s="7">
        <f t="shared" si="6"/>
        <v>0</v>
      </c>
      <c r="L13" s="7">
        <f t="shared" si="6"/>
        <v>0</v>
      </c>
      <c r="M13" s="7">
        <f t="shared" si="6"/>
        <v>0</v>
      </c>
      <c r="N13" s="7">
        <f t="shared" si="6"/>
        <v>0</v>
      </c>
      <c r="O13" s="7">
        <f t="shared" si="6"/>
        <v>0</v>
      </c>
      <c r="P13" s="7">
        <f t="shared" si="6"/>
        <v>0</v>
      </c>
      <c r="Q13" s="7">
        <f t="shared" si="6"/>
        <v>0</v>
      </c>
    </row>
    <row r="14" spans="1:17" s="8" customFormat="1" ht="25.5" x14ac:dyDescent="0.2">
      <c r="A14" s="34"/>
      <c r="B14" s="28"/>
      <c r="C14" s="28" t="s">
        <v>15</v>
      </c>
      <c r="D14" s="17" t="s">
        <v>16</v>
      </c>
      <c r="E14" s="7">
        <f t="shared" si="0"/>
        <v>211160.72348464001</v>
      </c>
      <c r="F14" s="7">
        <f t="shared" ref="F14:Q14" si="7">SUM(F20,F26)</f>
        <v>13587</v>
      </c>
      <c r="G14" s="7">
        <f t="shared" si="7"/>
        <v>18675</v>
      </c>
      <c r="H14" s="7">
        <f t="shared" si="7"/>
        <v>87759.586009999999</v>
      </c>
      <c r="I14" s="7">
        <f t="shared" si="7"/>
        <v>7393.33</v>
      </c>
      <c r="J14" s="7">
        <f t="shared" si="7"/>
        <v>11823.855810000001</v>
      </c>
      <c r="K14" s="7">
        <f t="shared" si="7"/>
        <v>11050</v>
      </c>
      <c r="L14" s="7">
        <f t="shared" si="7"/>
        <v>24161</v>
      </c>
      <c r="M14" s="7">
        <f t="shared" si="7"/>
        <v>12035</v>
      </c>
      <c r="N14" s="7">
        <f t="shared" si="7"/>
        <v>12035</v>
      </c>
      <c r="O14" s="7">
        <f t="shared" si="7"/>
        <v>4049.5104000000001</v>
      </c>
      <c r="P14" s="7">
        <f t="shared" si="7"/>
        <v>4211.4908160000005</v>
      </c>
      <c r="Q14" s="7">
        <f t="shared" si="7"/>
        <v>4379.950448640001</v>
      </c>
    </row>
    <row r="15" spans="1:17" s="8" customFormat="1" x14ac:dyDescent="0.2">
      <c r="A15" s="34"/>
      <c r="B15" s="28"/>
      <c r="C15" s="28"/>
      <c r="D15" s="17">
        <v>812</v>
      </c>
      <c r="E15" s="7">
        <f t="shared" si="0"/>
        <v>93028.39546</v>
      </c>
      <c r="F15" s="7">
        <f>SUM(F21)</f>
        <v>0</v>
      </c>
      <c r="G15" s="7">
        <f t="shared" ref="G15:Q15" si="8">SUM(G21)</f>
        <v>87540</v>
      </c>
      <c r="H15" s="7">
        <f t="shared" si="8"/>
        <v>5488.3954599999997</v>
      </c>
      <c r="I15" s="7">
        <f t="shared" si="8"/>
        <v>0</v>
      </c>
      <c r="J15" s="7">
        <f t="shared" si="8"/>
        <v>0</v>
      </c>
      <c r="K15" s="7">
        <f t="shared" si="8"/>
        <v>0</v>
      </c>
      <c r="L15" s="7">
        <f t="shared" si="8"/>
        <v>0</v>
      </c>
      <c r="M15" s="7">
        <f t="shared" si="8"/>
        <v>0</v>
      </c>
      <c r="N15" s="7">
        <f t="shared" si="8"/>
        <v>0</v>
      </c>
      <c r="O15" s="7">
        <f t="shared" si="8"/>
        <v>0</v>
      </c>
      <c r="P15" s="7">
        <f t="shared" si="8"/>
        <v>0</v>
      </c>
      <c r="Q15" s="7">
        <f t="shared" si="8"/>
        <v>0</v>
      </c>
    </row>
    <row r="16" spans="1:17" s="8" customFormat="1" x14ac:dyDescent="0.2">
      <c r="A16" s="34"/>
      <c r="B16" s="28"/>
      <c r="C16" s="28"/>
      <c r="D16" s="17">
        <v>822</v>
      </c>
      <c r="E16" s="7">
        <f t="shared" si="0"/>
        <v>398155.51637000003</v>
      </c>
      <c r="F16" s="7">
        <f>SUM(F22)</f>
        <v>258000</v>
      </c>
      <c r="G16" s="7">
        <f t="shared" ref="G16:Q16" si="9">SUM(G22)</f>
        <v>15000</v>
      </c>
      <c r="H16" s="7">
        <f t="shared" si="9"/>
        <v>2200</v>
      </c>
      <c r="I16" s="7">
        <f t="shared" si="9"/>
        <v>0</v>
      </c>
      <c r="J16" s="7">
        <f t="shared" si="9"/>
        <v>3786.7211000000002</v>
      </c>
      <c r="K16" s="7">
        <f t="shared" si="9"/>
        <v>78152.977729999999</v>
      </c>
      <c r="L16" s="7">
        <f t="shared" si="9"/>
        <v>41015.817539999996</v>
      </c>
      <c r="M16" s="7">
        <f t="shared" si="9"/>
        <v>0</v>
      </c>
      <c r="N16" s="7">
        <f t="shared" si="9"/>
        <v>0</v>
      </c>
      <c r="O16" s="7">
        <f t="shared" si="9"/>
        <v>0</v>
      </c>
      <c r="P16" s="7">
        <f t="shared" si="9"/>
        <v>0</v>
      </c>
      <c r="Q16" s="7">
        <f t="shared" si="9"/>
        <v>0</v>
      </c>
    </row>
    <row r="17" spans="1:19" s="8" customFormat="1" ht="25.5" x14ac:dyDescent="0.2">
      <c r="A17" s="34"/>
      <c r="B17" s="28"/>
      <c r="C17" s="18" t="s">
        <v>43</v>
      </c>
      <c r="D17" s="12"/>
      <c r="E17" s="7">
        <f t="shared" si="0"/>
        <v>27199.40237</v>
      </c>
      <c r="F17" s="7">
        <f t="shared" ref="F17:Q17" si="10">SUM(F23,F27)</f>
        <v>1693.6273100000001</v>
      </c>
      <c r="G17" s="7">
        <f t="shared" si="10"/>
        <v>766.82755999999995</v>
      </c>
      <c r="H17" s="7">
        <f t="shared" si="10"/>
        <v>8088.1720999999998</v>
      </c>
      <c r="I17" s="7">
        <f t="shared" si="10"/>
        <v>631.3759</v>
      </c>
      <c r="J17" s="7">
        <f t="shared" si="10"/>
        <v>1173.2228700000001</v>
      </c>
      <c r="K17" s="7">
        <f t="shared" si="10"/>
        <v>9788.8635699999995</v>
      </c>
      <c r="L17" s="7">
        <f t="shared" si="10"/>
        <v>5057.3130600000004</v>
      </c>
      <c r="M17" s="7">
        <f t="shared" si="10"/>
        <v>0</v>
      </c>
      <c r="N17" s="7">
        <f t="shared" si="10"/>
        <v>0</v>
      </c>
      <c r="O17" s="7">
        <f t="shared" si="10"/>
        <v>0</v>
      </c>
      <c r="P17" s="7">
        <f t="shared" si="10"/>
        <v>0</v>
      </c>
      <c r="Q17" s="7">
        <f t="shared" si="10"/>
        <v>0</v>
      </c>
    </row>
    <row r="18" spans="1:19" s="8" customFormat="1" x14ac:dyDescent="0.2">
      <c r="A18" s="29" t="s">
        <v>17</v>
      </c>
      <c r="B18" s="30" t="s">
        <v>36</v>
      </c>
      <c r="C18" s="13" t="s">
        <v>13</v>
      </c>
      <c r="D18" s="6"/>
      <c r="E18" s="7">
        <f t="shared" si="0"/>
        <v>716616.09178215999</v>
      </c>
      <c r="F18" s="7">
        <f t="shared" ref="F18:Q18" si="11">SUM(F19:F23)</f>
        <v>272230.62731000001</v>
      </c>
      <c r="G18" s="7">
        <f t="shared" si="11"/>
        <v>120381.52756</v>
      </c>
      <c r="H18" s="7">
        <f t="shared" si="11"/>
        <v>102736.15356999999</v>
      </c>
      <c r="I18" s="7">
        <f t="shared" si="11"/>
        <v>7388.3759</v>
      </c>
      <c r="J18" s="7">
        <f t="shared" si="11"/>
        <v>16223.358970000001</v>
      </c>
      <c r="K18" s="7">
        <f t="shared" si="11"/>
        <v>97039.241299999994</v>
      </c>
      <c r="L18" s="7">
        <f t="shared" si="11"/>
        <v>65608.130600000004</v>
      </c>
      <c r="M18" s="7">
        <f t="shared" si="11"/>
        <v>11535</v>
      </c>
      <c r="N18" s="7">
        <f t="shared" si="11"/>
        <v>11535</v>
      </c>
      <c r="O18" s="7">
        <f t="shared" si="11"/>
        <v>3824.5376000000001</v>
      </c>
      <c r="P18" s="7">
        <f t="shared" si="11"/>
        <v>3977.5191040000004</v>
      </c>
      <c r="Q18" s="7">
        <f t="shared" si="11"/>
        <v>4136.6198681600008</v>
      </c>
    </row>
    <row r="19" spans="1:19" s="8" customFormat="1" ht="25.5" x14ac:dyDescent="0.2">
      <c r="A19" s="29"/>
      <c r="B19" s="30"/>
      <c r="C19" s="13" t="s">
        <v>14</v>
      </c>
      <c r="D19" s="6"/>
      <c r="E19" s="7">
        <f t="shared" si="0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</row>
    <row r="20" spans="1:19" s="8" customFormat="1" ht="25.5" x14ac:dyDescent="0.2">
      <c r="A20" s="29"/>
      <c r="B20" s="30"/>
      <c r="C20" s="28" t="s">
        <v>15</v>
      </c>
      <c r="D20" s="17" t="s">
        <v>16</v>
      </c>
      <c r="E20" s="7">
        <f t="shared" si="0"/>
        <v>198232.77758215999</v>
      </c>
      <c r="F20" s="7">
        <v>12537</v>
      </c>
      <c r="G20" s="7">
        <v>17074.7</v>
      </c>
      <c r="H20" s="7">
        <v>86959.586009999999</v>
      </c>
      <c r="I20" s="7">
        <v>6757</v>
      </c>
      <c r="J20" s="7">
        <v>11263.415000000001</v>
      </c>
      <c r="K20" s="7">
        <v>9097.4</v>
      </c>
      <c r="L20" s="7">
        <v>19535</v>
      </c>
      <c r="M20" s="7">
        <v>11535</v>
      </c>
      <c r="N20" s="7">
        <v>11535</v>
      </c>
      <c r="O20" s="7">
        <v>3824.5376000000001</v>
      </c>
      <c r="P20" s="7">
        <v>3977.5191040000004</v>
      </c>
      <c r="Q20" s="7">
        <v>4136.6198681600008</v>
      </c>
      <c r="S20" s="11"/>
    </row>
    <row r="21" spans="1:19" s="8" customFormat="1" x14ac:dyDescent="0.2">
      <c r="A21" s="29"/>
      <c r="B21" s="30"/>
      <c r="C21" s="28"/>
      <c r="D21" s="17">
        <v>812</v>
      </c>
      <c r="E21" s="7">
        <f t="shared" si="0"/>
        <v>93028.39546</v>
      </c>
      <c r="F21" s="7">
        <v>0</v>
      </c>
      <c r="G21" s="7">
        <v>87540</v>
      </c>
      <c r="H21" s="7">
        <v>5488.3954599999997</v>
      </c>
      <c r="I21" s="7">
        <v>0</v>
      </c>
      <c r="J21" s="7">
        <v>0</v>
      </c>
      <c r="K21" s="7">
        <v>0</v>
      </c>
      <c r="L21" s="7">
        <v>0</v>
      </c>
      <c r="M21" s="7">
        <f>L21*1.04</f>
        <v>0</v>
      </c>
      <c r="N21" s="7">
        <v>0</v>
      </c>
      <c r="O21" s="7">
        <v>0</v>
      </c>
      <c r="P21" s="7">
        <v>0</v>
      </c>
      <c r="Q21" s="7">
        <v>0</v>
      </c>
    </row>
    <row r="22" spans="1:19" s="8" customFormat="1" x14ac:dyDescent="0.2">
      <c r="A22" s="29"/>
      <c r="B22" s="30"/>
      <c r="C22" s="28"/>
      <c r="D22" s="17">
        <v>822</v>
      </c>
      <c r="E22" s="7">
        <f t="shared" si="0"/>
        <v>398155.51637000003</v>
      </c>
      <c r="F22" s="7">
        <v>258000</v>
      </c>
      <c r="G22" s="7">
        <v>15000</v>
      </c>
      <c r="H22" s="7">
        <v>2200</v>
      </c>
      <c r="I22" s="7">
        <v>0</v>
      </c>
      <c r="J22" s="7">
        <v>3786.7211000000002</v>
      </c>
      <c r="K22" s="7">
        <v>78152.977729999999</v>
      </c>
      <c r="L22" s="7">
        <v>41015.817539999996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</row>
    <row r="23" spans="1:19" s="8" customFormat="1" ht="25.5" x14ac:dyDescent="0.2">
      <c r="A23" s="29"/>
      <c r="B23" s="30"/>
      <c r="C23" s="18" t="s">
        <v>43</v>
      </c>
      <c r="D23" s="12"/>
      <c r="E23" s="7">
        <f t="shared" si="0"/>
        <v>27199.40237</v>
      </c>
      <c r="F23" s="7">
        <v>1693.6273100000001</v>
      </c>
      <c r="G23" s="7">
        <v>766.82755999999995</v>
      </c>
      <c r="H23" s="7">
        <v>8088.1720999999998</v>
      </c>
      <c r="I23" s="7">
        <v>631.3759</v>
      </c>
      <c r="J23" s="7">
        <v>1173.2228700000001</v>
      </c>
      <c r="K23" s="7">
        <v>9788.8635699999995</v>
      </c>
      <c r="L23" s="7">
        <v>5057.3130600000004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S23" s="11"/>
    </row>
    <row r="24" spans="1:19" s="8" customFormat="1" x14ac:dyDescent="0.2">
      <c r="A24" s="29" t="s">
        <v>18</v>
      </c>
      <c r="B24" s="28" t="s">
        <v>19</v>
      </c>
      <c r="C24" s="13" t="s">
        <v>13</v>
      </c>
      <c r="D24" s="6">
        <v>850</v>
      </c>
      <c r="E24" s="7">
        <f t="shared" si="0"/>
        <v>12927.94590248</v>
      </c>
      <c r="F24" s="7">
        <f t="shared" ref="F24:Q24" si="12">SUM(F25:F27)</f>
        <v>1050</v>
      </c>
      <c r="G24" s="7">
        <f t="shared" si="12"/>
        <v>1600.3</v>
      </c>
      <c r="H24" s="7">
        <f t="shared" si="12"/>
        <v>800</v>
      </c>
      <c r="I24" s="7">
        <f t="shared" si="12"/>
        <v>636.33000000000004</v>
      </c>
      <c r="J24" s="7">
        <f t="shared" si="12"/>
        <v>560.44081000000006</v>
      </c>
      <c r="K24" s="7">
        <f t="shared" si="12"/>
        <v>1952.6</v>
      </c>
      <c r="L24" s="7">
        <f t="shared" si="12"/>
        <v>4626</v>
      </c>
      <c r="M24" s="7">
        <f t="shared" si="12"/>
        <v>500</v>
      </c>
      <c r="N24" s="7">
        <f t="shared" si="12"/>
        <v>500</v>
      </c>
      <c r="O24" s="7">
        <f t="shared" si="12"/>
        <v>224.97280000000001</v>
      </c>
      <c r="P24" s="7">
        <f t="shared" si="12"/>
        <v>233.97171200000003</v>
      </c>
      <c r="Q24" s="7">
        <f t="shared" si="12"/>
        <v>243.33058048000004</v>
      </c>
    </row>
    <row r="25" spans="1:19" s="8" customFormat="1" ht="25.5" x14ac:dyDescent="0.2">
      <c r="A25" s="32"/>
      <c r="B25" s="33"/>
      <c r="C25" s="13" t="s">
        <v>14</v>
      </c>
      <c r="D25" s="17"/>
      <c r="E25" s="7">
        <f t="shared" si="0"/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</row>
    <row r="26" spans="1:19" s="8" customFormat="1" ht="25.5" x14ac:dyDescent="0.2">
      <c r="A26" s="32"/>
      <c r="B26" s="33"/>
      <c r="C26" s="18" t="s">
        <v>15</v>
      </c>
      <c r="D26" s="6">
        <v>850</v>
      </c>
      <c r="E26" s="7">
        <f t="shared" si="0"/>
        <v>12927.94590248</v>
      </c>
      <c r="F26" s="7">
        <v>1050</v>
      </c>
      <c r="G26" s="7">
        <v>1600.3</v>
      </c>
      <c r="H26" s="7">
        <v>800</v>
      </c>
      <c r="I26" s="7">
        <v>636.33000000000004</v>
      </c>
      <c r="J26" s="7">
        <v>560.44081000000006</v>
      </c>
      <c r="K26" s="7">
        <v>1952.6</v>
      </c>
      <c r="L26" s="7">
        <v>4626</v>
      </c>
      <c r="M26" s="7">
        <v>500</v>
      </c>
      <c r="N26" s="7">
        <v>500</v>
      </c>
      <c r="O26" s="7">
        <v>224.97280000000001</v>
      </c>
      <c r="P26" s="7">
        <v>233.97171200000003</v>
      </c>
      <c r="Q26" s="7">
        <v>243.33058048000004</v>
      </c>
    </row>
    <row r="27" spans="1:19" s="8" customFormat="1" ht="25.5" x14ac:dyDescent="0.2">
      <c r="A27" s="32"/>
      <c r="B27" s="33"/>
      <c r="C27" s="18" t="s">
        <v>43</v>
      </c>
      <c r="D27" s="17"/>
      <c r="E27" s="7">
        <f t="shared" si="0"/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</row>
    <row r="28" spans="1:19" s="8" customFormat="1" x14ac:dyDescent="0.2">
      <c r="A28" s="29" t="s">
        <v>2</v>
      </c>
      <c r="B28" s="28" t="s">
        <v>4</v>
      </c>
      <c r="C28" s="13" t="s">
        <v>13</v>
      </c>
      <c r="D28" s="6">
        <v>850</v>
      </c>
      <c r="E28" s="7">
        <f t="shared" si="0"/>
        <v>518404.12645132694</v>
      </c>
      <c r="F28" s="7">
        <f t="shared" ref="F28:Q28" si="13">SUM(F29:F31)</f>
        <v>24353.799999999996</v>
      </c>
      <c r="G28" s="7">
        <f t="shared" si="13"/>
        <v>25943.856</v>
      </c>
      <c r="H28" s="7">
        <f t="shared" si="13"/>
        <v>37654.376190000003</v>
      </c>
      <c r="I28" s="7">
        <f t="shared" si="13"/>
        <v>27152.2595</v>
      </c>
      <c r="J28" s="7">
        <f t="shared" si="13"/>
        <v>68137.123380000005</v>
      </c>
      <c r="K28" s="7">
        <f t="shared" si="13"/>
        <v>88059.3076</v>
      </c>
      <c r="L28" s="7">
        <f t="shared" si="13"/>
        <v>58511.9</v>
      </c>
      <c r="M28" s="7">
        <f t="shared" si="13"/>
        <v>55223.9</v>
      </c>
      <c r="N28" s="7">
        <f t="shared" si="13"/>
        <v>53223.9</v>
      </c>
      <c r="O28" s="7">
        <f t="shared" si="13"/>
        <v>25673.918433280003</v>
      </c>
      <c r="P28" s="7">
        <f t="shared" si="13"/>
        <v>26700.875170611202</v>
      </c>
      <c r="Q28" s="7">
        <f t="shared" si="13"/>
        <v>27768.910177435653</v>
      </c>
    </row>
    <row r="29" spans="1:19" s="8" customFormat="1" ht="25.5" x14ac:dyDescent="0.2">
      <c r="A29" s="32"/>
      <c r="B29" s="33"/>
      <c r="C29" s="13" t="s">
        <v>14</v>
      </c>
      <c r="D29" s="6"/>
      <c r="E29" s="7">
        <f t="shared" si="0"/>
        <v>0</v>
      </c>
      <c r="F29" s="7">
        <f t="shared" ref="F29:H31" si="14">SUM(F33,F37,F41,F45,F49,F53,F57)</f>
        <v>0</v>
      </c>
      <c r="G29" s="7">
        <f t="shared" si="14"/>
        <v>0</v>
      </c>
      <c r="H29" s="7">
        <f t="shared" si="14"/>
        <v>0</v>
      </c>
      <c r="I29" s="7">
        <f>SUM(I33,I37,I41,I45,I49,I53,I57)</f>
        <v>0</v>
      </c>
      <c r="J29" s="7">
        <f t="shared" ref="J29:Q31" si="15">SUM(J33,J37,J41,J45,J49,J53,J57)</f>
        <v>0</v>
      </c>
      <c r="K29" s="7">
        <f t="shared" si="15"/>
        <v>0</v>
      </c>
      <c r="L29" s="7">
        <f t="shared" si="15"/>
        <v>0</v>
      </c>
      <c r="M29" s="7">
        <f t="shared" si="15"/>
        <v>0</v>
      </c>
      <c r="N29" s="7">
        <f t="shared" si="15"/>
        <v>0</v>
      </c>
      <c r="O29" s="7">
        <f t="shared" si="15"/>
        <v>0</v>
      </c>
      <c r="P29" s="7">
        <f t="shared" si="15"/>
        <v>0</v>
      </c>
      <c r="Q29" s="7">
        <f t="shared" si="15"/>
        <v>0</v>
      </c>
    </row>
    <row r="30" spans="1:19" s="8" customFormat="1" ht="25.5" x14ac:dyDescent="0.2">
      <c r="A30" s="32"/>
      <c r="B30" s="33"/>
      <c r="C30" s="18" t="s">
        <v>15</v>
      </c>
      <c r="D30" s="6">
        <v>850</v>
      </c>
      <c r="E30" s="7">
        <f t="shared" si="0"/>
        <v>513912.18274132698</v>
      </c>
      <c r="F30" s="7">
        <f t="shared" si="14"/>
        <v>24353.799999999996</v>
      </c>
      <c r="G30" s="7">
        <f t="shared" si="14"/>
        <v>25943.856</v>
      </c>
      <c r="H30" s="7">
        <f t="shared" si="14"/>
        <v>36987.432480000003</v>
      </c>
      <c r="I30" s="7">
        <f>SUM(I34,I38,I42,I46,I50,I54,I58)</f>
        <v>25857.2595</v>
      </c>
      <c r="J30" s="7">
        <f t="shared" si="15"/>
        <v>67107.123380000005</v>
      </c>
      <c r="K30" s="7">
        <f t="shared" si="15"/>
        <v>86559.3076</v>
      </c>
      <c r="L30" s="7">
        <f t="shared" si="15"/>
        <v>58511.9</v>
      </c>
      <c r="M30" s="7">
        <f t="shared" si="15"/>
        <v>55223.9</v>
      </c>
      <c r="N30" s="7">
        <f t="shared" si="15"/>
        <v>53223.9</v>
      </c>
      <c r="O30" s="7">
        <f t="shared" si="15"/>
        <v>25673.918433280003</v>
      </c>
      <c r="P30" s="7">
        <f t="shared" si="15"/>
        <v>26700.875170611202</v>
      </c>
      <c r="Q30" s="7">
        <f t="shared" si="15"/>
        <v>27768.910177435653</v>
      </c>
    </row>
    <row r="31" spans="1:19" s="8" customFormat="1" ht="25.5" x14ac:dyDescent="0.2">
      <c r="A31" s="32"/>
      <c r="B31" s="33"/>
      <c r="C31" s="18" t="s">
        <v>43</v>
      </c>
      <c r="D31" s="6"/>
      <c r="E31" s="7">
        <f t="shared" si="0"/>
        <v>4491.9437099999996</v>
      </c>
      <c r="F31" s="7">
        <f t="shared" si="14"/>
        <v>0</v>
      </c>
      <c r="G31" s="7">
        <f t="shared" si="14"/>
        <v>0</v>
      </c>
      <c r="H31" s="7">
        <f t="shared" si="14"/>
        <v>666.94371000000001</v>
      </c>
      <c r="I31" s="7">
        <f>SUM(I35,I39,I43,I47,I51,I55,I59)</f>
        <v>1295</v>
      </c>
      <c r="J31" s="7">
        <f t="shared" si="15"/>
        <v>1030</v>
      </c>
      <c r="K31" s="7">
        <f t="shared" si="15"/>
        <v>1500</v>
      </c>
      <c r="L31" s="7">
        <f t="shared" si="15"/>
        <v>0</v>
      </c>
      <c r="M31" s="7">
        <f t="shared" si="15"/>
        <v>0</v>
      </c>
      <c r="N31" s="7">
        <f t="shared" si="15"/>
        <v>0</v>
      </c>
      <c r="O31" s="7">
        <f t="shared" si="15"/>
        <v>0</v>
      </c>
      <c r="P31" s="7">
        <f t="shared" si="15"/>
        <v>0</v>
      </c>
      <c r="Q31" s="7">
        <f t="shared" si="15"/>
        <v>0</v>
      </c>
    </row>
    <row r="32" spans="1:19" s="8" customFormat="1" x14ac:dyDescent="0.2">
      <c r="A32" s="29" t="s">
        <v>20</v>
      </c>
      <c r="B32" s="30" t="s">
        <v>5</v>
      </c>
      <c r="C32" s="13" t="s">
        <v>13</v>
      </c>
      <c r="D32" s="6">
        <v>850</v>
      </c>
      <c r="E32" s="7">
        <f t="shared" si="0"/>
        <v>124916.01901775999</v>
      </c>
      <c r="F32" s="7">
        <f t="shared" ref="F32:Q32" si="16">SUM(F33:F35)</f>
        <v>9705.7997799999994</v>
      </c>
      <c r="G32" s="7">
        <f t="shared" si="16"/>
        <v>9944.9717000000001</v>
      </c>
      <c r="H32" s="7">
        <f t="shared" si="16"/>
        <v>9498.4220000000005</v>
      </c>
      <c r="I32" s="7">
        <f t="shared" si="16"/>
        <v>7221.3275000000003</v>
      </c>
      <c r="J32" s="7">
        <f t="shared" si="16"/>
        <v>13775.67</v>
      </c>
      <c r="K32" s="7">
        <f t="shared" si="16"/>
        <v>25279.3076</v>
      </c>
      <c r="L32" s="7">
        <f t="shared" si="16"/>
        <v>15774</v>
      </c>
      <c r="M32" s="7">
        <f t="shared" si="16"/>
        <v>11450</v>
      </c>
      <c r="N32" s="7">
        <f t="shared" si="16"/>
        <v>9450</v>
      </c>
      <c r="O32" s="7">
        <f t="shared" si="16"/>
        <v>4105.7536</v>
      </c>
      <c r="P32" s="7">
        <f t="shared" si="16"/>
        <v>4269.9837440000001</v>
      </c>
      <c r="Q32" s="7">
        <f t="shared" si="16"/>
        <v>4440.7830937600002</v>
      </c>
    </row>
    <row r="33" spans="1:17" s="8" customFormat="1" ht="25.5" x14ac:dyDescent="0.2">
      <c r="A33" s="32"/>
      <c r="B33" s="31"/>
      <c r="C33" s="13" t="s">
        <v>14</v>
      </c>
      <c r="D33" s="6"/>
      <c r="E33" s="7">
        <f t="shared" si="0"/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</row>
    <row r="34" spans="1:17" s="8" customFormat="1" ht="25.5" x14ac:dyDescent="0.2">
      <c r="A34" s="32"/>
      <c r="B34" s="31"/>
      <c r="C34" s="18" t="s">
        <v>15</v>
      </c>
      <c r="D34" s="6">
        <v>850</v>
      </c>
      <c r="E34" s="7">
        <f t="shared" si="0"/>
        <v>124916.01901775999</v>
      </c>
      <c r="F34" s="7">
        <v>9705.7997799999994</v>
      </c>
      <c r="G34" s="7">
        <v>9944.9717000000001</v>
      </c>
      <c r="H34" s="7">
        <v>9498.4220000000005</v>
      </c>
      <c r="I34" s="7">
        <v>7221.3275000000003</v>
      </c>
      <c r="J34" s="7">
        <v>13775.67</v>
      </c>
      <c r="K34" s="7">
        <v>25279.3076</v>
      </c>
      <c r="L34" s="7">
        <v>15774</v>
      </c>
      <c r="M34" s="7">
        <v>11450</v>
      </c>
      <c r="N34" s="7">
        <v>9450</v>
      </c>
      <c r="O34" s="7">
        <v>4105.7536</v>
      </c>
      <c r="P34" s="7">
        <v>4269.9837440000001</v>
      </c>
      <c r="Q34" s="7">
        <v>4440.7830937600002</v>
      </c>
    </row>
    <row r="35" spans="1:17" s="8" customFormat="1" ht="25.5" x14ac:dyDescent="0.2">
      <c r="A35" s="32"/>
      <c r="B35" s="31"/>
      <c r="C35" s="18" t="s">
        <v>43</v>
      </c>
      <c r="D35" s="6"/>
      <c r="E35" s="7">
        <f t="shared" si="0"/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</row>
    <row r="36" spans="1:17" s="8" customFormat="1" x14ac:dyDescent="0.2">
      <c r="A36" s="29" t="s">
        <v>21</v>
      </c>
      <c r="B36" s="30" t="s">
        <v>6</v>
      </c>
      <c r="C36" s="13" t="s">
        <v>13</v>
      </c>
      <c r="D36" s="6">
        <v>850</v>
      </c>
      <c r="E36" s="7">
        <f t="shared" ref="E36:E75" si="17">SUM(F36:Q36)</f>
        <v>77072.818957714058</v>
      </c>
      <c r="F36" s="7">
        <f t="shared" ref="F36:Q36" si="18">SUM(F37:F39)</f>
        <v>4515.0322200000001</v>
      </c>
      <c r="G36" s="7">
        <f t="shared" si="18"/>
        <v>3190.9023000000002</v>
      </c>
      <c r="H36" s="7">
        <f t="shared" si="18"/>
        <v>15561.75829</v>
      </c>
      <c r="I36" s="7">
        <f t="shared" si="18"/>
        <v>6689.1540000000005</v>
      </c>
      <c r="J36" s="7">
        <f t="shared" si="18"/>
        <v>3950.5</v>
      </c>
      <c r="K36" s="7">
        <f t="shared" si="18"/>
        <v>6799</v>
      </c>
      <c r="L36" s="7">
        <f t="shared" si="18"/>
        <v>4164</v>
      </c>
      <c r="M36" s="7">
        <f t="shared" si="18"/>
        <v>6200</v>
      </c>
      <c r="N36" s="7">
        <f t="shared" si="18"/>
        <v>6200</v>
      </c>
      <c r="O36" s="7">
        <f t="shared" si="18"/>
        <v>6343.6930252800012</v>
      </c>
      <c r="P36" s="7">
        <f t="shared" si="18"/>
        <v>6597.4407462912013</v>
      </c>
      <c r="Q36" s="7">
        <f t="shared" si="18"/>
        <v>6861.3383761428495</v>
      </c>
    </row>
    <row r="37" spans="1:17" s="8" customFormat="1" ht="25.5" x14ac:dyDescent="0.2">
      <c r="A37" s="29"/>
      <c r="B37" s="30"/>
      <c r="C37" s="13" t="s">
        <v>14</v>
      </c>
      <c r="D37" s="6"/>
      <c r="E37" s="7">
        <f t="shared" si="17"/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</row>
    <row r="38" spans="1:17" s="8" customFormat="1" ht="25.5" x14ac:dyDescent="0.2">
      <c r="A38" s="29"/>
      <c r="B38" s="30"/>
      <c r="C38" s="18" t="s">
        <v>15</v>
      </c>
      <c r="D38" s="6">
        <v>850</v>
      </c>
      <c r="E38" s="7">
        <f t="shared" si="17"/>
        <v>72580.875247714066</v>
      </c>
      <c r="F38" s="7">
        <v>4515.0322200000001</v>
      </c>
      <c r="G38" s="7">
        <v>3190.9023000000002</v>
      </c>
      <c r="H38" s="7">
        <v>14894.81458</v>
      </c>
      <c r="I38" s="7">
        <v>5394.1540000000005</v>
      </c>
      <c r="J38" s="7">
        <v>2920.5</v>
      </c>
      <c r="K38" s="7">
        <v>5299</v>
      </c>
      <c r="L38" s="7">
        <v>4164</v>
      </c>
      <c r="M38" s="7">
        <v>6200</v>
      </c>
      <c r="N38" s="7">
        <v>6200</v>
      </c>
      <c r="O38" s="7">
        <v>6343.6930252800012</v>
      </c>
      <c r="P38" s="7">
        <v>6597.4407462912013</v>
      </c>
      <c r="Q38" s="7">
        <v>6861.3383761428495</v>
      </c>
    </row>
    <row r="39" spans="1:17" s="8" customFormat="1" ht="25.5" x14ac:dyDescent="0.2">
      <c r="A39" s="29"/>
      <c r="B39" s="30"/>
      <c r="C39" s="18" t="s">
        <v>43</v>
      </c>
      <c r="D39" s="6"/>
      <c r="E39" s="7">
        <f t="shared" si="17"/>
        <v>4491.9437099999996</v>
      </c>
      <c r="F39" s="7">
        <v>0</v>
      </c>
      <c r="G39" s="7">
        <v>0</v>
      </c>
      <c r="H39" s="7">
        <v>666.94371000000001</v>
      </c>
      <c r="I39" s="7">
        <v>1295</v>
      </c>
      <c r="J39" s="7">
        <v>1030</v>
      </c>
      <c r="K39" s="7">
        <v>1500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</row>
    <row r="40" spans="1:17" s="8" customFormat="1" x14ac:dyDescent="0.2">
      <c r="A40" s="29" t="s">
        <v>22</v>
      </c>
      <c r="B40" s="30" t="s">
        <v>7</v>
      </c>
      <c r="C40" s="13" t="s">
        <v>13</v>
      </c>
      <c r="D40" s="6">
        <v>850</v>
      </c>
      <c r="E40" s="7">
        <f t="shared" si="17"/>
        <v>11110.543865600001</v>
      </c>
      <c r="F40" s="7">
        <f t="shared" ref="F40:Q40" si="19">SUM(F41:F43)</f>
        <v>285.16800000000001</v>
      </c>
      <c r="G40" s="7">
        <f t="shared" si="19"/>
        <v>392.12599999999998</v>
      </c>
      <c r="H40" s="7">
        <f t="shared" si="19"/>
        <v>740.32799999999997</v>
      </c>
      <c r="I40" s="7">
        <f t="shared" si="19"/>
        <v>431.37799999999999</v>
      </c>
      <c r="J40" s="7">
        <f t="shared" si="19"/>
        <v>780.6</v>
      </c>
      <c r="K40" s="7">
        <f t="shared" si="19"/>
        <v>1653.1</v>
      </c>
      <c r="L40" s="7">
        <f t="shared" si="19"/>
        <v>2650</v>
      </c>
      <c r="M40" s="7">
        <f t="shared" si="19"/>
        <v>1650</v>
      </c>
      <c r="N40" s="7">
        <f t="shared" si="19"/>
        <v>1650</v>
      </c>
      <c r="O40" s="7">
        <f t="shared" si="19"/>
        <v>281.21600000000007</v>
      </c>
      <c r="P40" s="7">
        <f t="shared" si="19"/>
        <v>292.46464000000009</v>
      </c>
      <c r="Q40" s="7">
        <f t="shared" si="19"/>
        <v>304.16322560000009</v>
      </c>
    </row>
    <row r="41" spans="1:17" s="8" customFormat="1" ht="25.5" x14ac:dyDescent="0.2">
      <c r="A41" s="32"/>
      <c r="B41" s="31"/>
      <c r="C41" s="13" t="s">
        <v>14</v>
      </c>
      <c r="D41" s="6"/>
      <c r="E41" s="7">
        <f t="shared" si="17"/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</row>
    <row r="42" spans="1:17" s="8" customFormat="1" ht="25.5" x14ac:dyDescent="0.2">
      <c r="A42" s="32"/>
      <c r="B42" s="31"/>
      <c r="C42" s="18" t="s">
        <v>15</v>
      </c>
      <c r="D42" s="6">
        <v>850</v>
      </c>
      <c r="E42" s="7">
        <f t="shared" si="17"/>
        <v>11110.543865600001</v>
      </c>
      <c r="F42" s="7">
        <v>285.16800000000001</v>
      </c>
      <c r="G42" s="7">
        <v>392.12599999999998</v>
      </c>
      <c r="H42" s="7">
        <v>740.32799999999997</v>
      </c>
      <c r="I42" s="7">
        <v>431.37799999999999</v>
      </c>
      <c r="J42" s="7">
        <v>780.6</v>
      </c>
      <c r="K42" s="7">
        <v>1653.1</v>
      </c>
      <c r="L42" s="7">
        <v>2650</v>
      </c>
      <c r="M42" s="7">
        <v>1650</v>
      </c>
      <c r="N42" s="7">
        <v>1650</v>
      </c>
      <c r="O42" s="7">
        <v>281.21600000000007</v>
      </c>
      <c r="P42" s="7">
        <v>292.46464000000009</v>
      </c>
      <c r="Q42" s="7">
        <v>304.16322560000009</v>
      </c>
    </row>
    <row r="43" spans="1:17" s="8" customFormat="1" ht="25.5" x14ac:dyDescent="0.2">
      <c r="A43" s="32"/>
      <c r="B43" s="31"/>
      <c r="C43" s="18" t="s">
        <v>43</v>
      </c>
      <c r="D43" s="6"/>
      <c r="E43" s="7">
        <f t="shared" si="17"/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s="8" customFormat="1" x14ac:dyDescent="0.2">
      <c r="A44" s="29" t="s">
        <v>23</v>
      </c>
      <c r="B44" s="30" t="s">
        <v>40</v>
      </c>
      <c r="C44" s="15" t="s">
        <v>13</v>
      </c>
      <c r="D44" s="6">
        <v>850</v>
      </c>
      <c r="E44" s="7">
        <f t="shared" si="17"/>
        <v>59891.034899999999</v>
      </c>
      <c r="F44" s="7">
        <f t="shared" ref="F44:Q44" si="20">SUM(F45:F47)</f>
        <v>9847.7999999999993</v>
      </c>
      <c r="G44" s="7">
        <f t="shared" si="20"/>
        <v>12415.856</v>
      </c>
      <c r="H44" s="7">
        <f t="shared" si="20"/>
        <v>11853.867899999999</v>
      </c>
      <c r="I44" s="7">
        <f t="shared" si="20"/>
        <v>12810.4</v>
      </c>
      <c r="J44" s="7">
        <f t="shared" si="20"/>
        <v>12148.111000000001</v>
      </c>
      <c r="K44" s="7">
        <f t="shared" si="20"/>
        <v>815</v>
      </c>
      <c r="L44" s="7">
        <f t="shared" si="20"/>
        <v>0</v>
      </c>
      <c r="M44" s="7">
        <f t="shared" si="20"/>
        <v>0</v>
      </c>
      <c r="N44" s="7">
        <f t="shared" si="20"/>
        <v>0</v>
      </c>
      <c r="O44" s="7">
        <f t="shared" si="20"/>
        <v>0</v>
      </c>
      <c r="P44" s="7">
        <f t="shared" si="20"/>
        <v>0</v>
      </c>
      <c r="Q44" s="7">
        <f t="shared" si="20"/>
        <v>0</v>
      </c>
    </row>
    <row r="45" spans="1:17" s="8" customFormat="1" ht="25.5" x14ac:dyDescent="0.2">
      <c r="A45" s="32"/>
      <c r="B45" s="31"/>
      <c r="C45" s="15" t="s">
        <v>14</v>
      </c>
      <c r="D45" s="6"/>
      <c r="E45" s="7">
        <f t="shared" si="17"/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s="8" customFormat="1" ht="25.5" x14ac:dyDescent="0.2">
      <c r="A46" s="32"/>
      <c r="B46" s="31"/>
      <c r="C46" s="18" t="s">
        <v>15</v>
      </c>
      <c r="D46" s="6">
        <v>850</v>
      </c>
      <c r="E46" s="7">
        <f t="shared" si="17"/>
        <v>59891.034899999999</v>
      </c>
      <c r="F46" s="7">
        <v>9847.7999999999993</v>
      </c>
      <c r="G46" s="7">
        <v>12415.856</v>
      </c>
      <c r="H46" s="7">
        <v>11853.867899999999</v>
      </c>
      <c r="I46" s="7">
        <v>12810.4</v>
      </c>
      <c r="J46" s="7">
        <v>12148.111000000001</v>
      </c>
      <c r="K46" s="7">
        <v>815</v>
      </c>
      <c r="L46" s="7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</row>
    <row r="47" spans="1:17" s="8" customFormat="1" ht="25.5" x14ac:dyDescent="0.2">
      <c r="A47" s="32"/>
      <c r="B47" s="31"/>
      <c r="C47" s="18" t="s">
        <v>43</v>
      </c>
      <c r="D47" s="6"/>
      <c r="E47" s="7">
        <f t="shared" si="17"/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s="8" customFormat="1" x14ac:dyDescent="0.2">
      <c r="A48" s="29" t="s">
        <v>41</v>
      </c>
      <c r="B48" s="30" t="s">
        <v>48</v>
      </c>
      <c r="C48" s="13" t="s">
        <v>13</v>
      </c>
      <c r="D48" s="6">
        <v>850</v>
      </c>
      <c r="E48" s="7">
        <f t="shared" si="17"/>
        <v>243613.70971025279</v>
      </c>
      <c r="F48" s="7">
        <f t="shared" ref="F48:Q48" si="21">SUM(F49:F51)</f>
        <v>0</v>
      </c>
      <c r="G48" s="7">
        <f t="shared" si="21"/>
        <v>0</v>
      </c>
      <c r="H48" s="7">
        <f t="shared" si="21"/>
        <v>0</v>
      </c>
      <c r="I48" s="7">
        <f t="shared" si="21"/>
        <v>0</v>
      </c>
      <c r="J48" s="7">
        <f t="shared" si="21"/>
        <v>37482.242380000003</v>
      </c>
      <c r="K48" s="7">
        <f t="shared" si="21"/>
        <v>51712.9</v>
      </c>
      <c r="L48" s="7">
        <f t="shared" si="21"/>
        <v>35923.9</v>
      </c>
      <c r="M48" s="7">
        <f t="shared" si="21"/>
        <v>35923.9</v>
      </c>
      <c r="N48" s="7">
        <f t="shared" si="21"/>
        <v>35923.9</v>
      </c>
      <c r="O48" s="7">
        <f t="shared" si="21"/>
        <v>14943.255808000002</v>
      </c>
      <c r="P48" s="7">
        <f t="shared" si="21"/>
        <v>15540.986040320002</v>
      </c>
      <c r="Q48" s="7">
        <f t="shared" si="21"/>
        <v>16162.625481932802</v>
      </c>
    </row>
    <row r="49" spans="1:17" s="8" customFormat="1" ht="25.5" x14ac:dyDescent="0.2">
      <c r="A49" s="32"/>
      <c r="B49" s="31"/>
      <c r="C49" s="13" t="s">
        <v>14</v>
      </c>
      <c r="D49" s="6"/>
      <c r="E49" s="7">
        <f t="shared" si="17"/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</row>
    <row r="50" spans="1:17" s="8" customFormat="1" ht="25.5" x14ac:dyDescent="0.2">
      <c r="A50" s="32"/>
      <c r="B50" s="31"/>
      <c r="C50" s="18" t="s">
        <v>15</v>
      </c>
      <c r="D50" s="6">
        <v>850</v>
      </c>
      <c r="E50" s="7">
        <f t="shared" si="17"/>
        <v>243613.70971025279</v>
      </c>
      <c r="F50" s="7">
        <v>0</v>
      </c>
      <c r="G50" s="7">
        <v>0</v>
      </c>
      <c r="H50" s="7">
        <v>0</v>
      </c>
      <c r="I50" s="7">
        <v>0</v>
      </c>
      <c r="J50" s="7">
        <v>37482.242380000003</v>
      </c>
      <c r="K50" s="7">
        <v>51712.9</v>
      </c>
      <c r="L50" s="7">
        <v>35923.9</v>
      </c>
      <c r="M50" s="7">
        <v>35923.9</v>
      </c>
      <c r="N50" s="7">
        <v>35923.9</v>
      </c>
      <c r="O50" s="16">
        <v>14943.255808000002</v>
      </c>
      <c r="P50" s="16">
        <v>15540.986040320002</v>
      </c>
      <c r="Q50" s="16">
        <v>16162.625481932802</v>
      </c>
    </row>
    <row r="51" spans="1:17" s="8" customFormat="1" ht="25.5" x14ac:dyDescent="0.2">
      <c r="A51" s="32"/>
      <c r="B51" s="31"/>
      <c r="C51" s="18" t="s">
        <v>43</v>
      </c>
      <c r="D51" s="6"/>
      <c r="E51" s="7">
        <f t="shared" si="17"/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</row>
    <row r="52" spans="1:17" s="8" customFormat="1" x14ac:dyDescent="0.2">
      <c r="A52" s="29" t="s">
        <v>45</v>
      </c>
      <c r="B52" s="30" t="s">
        <v>44</v>
      </c>
      <c r="C52" s="19" t="s">
        <v>13</v>
      </c>
      <c r="D52" s="6">
        <v>850</v>
      </c>
      <c r="E52" s="7">
        <f t="shared" si="17"/>
        <v>1500</v>
      </c>
      <c r="F52" s="7">
        <f t="shared" ref="F52:Q52" si="22">SUM(F53:F55)</f>
        <v>0</v>
      </c>
      <c r="G52" s="7">
        <f t="shared" si="22"/>
        <v>0</v>
      </c>
      <c r="H52" s="7">
        <f t="shared" si="22"/>
        <v>0</v>
      </c>
      <c r="I52" s="7">
        <f t="shared" si="22"/>
        <v>0</v>
      </c>
      <c r="J52" s="7">
        <f t="shared" si="22"/>
        <v>0</v>
      </c>
      <c r="K52" s="7">
        <f t="shared" si="22"/>
        <v>1500</v>
      </c>
      <c r="L52" s="7">
        <f t="shared" si="22"/>
        <v>0</v>
      </c>
      <c r="M52" s="7">
        <f t="shared" si="22"/>
        <v>0</v>
      </c>
      <c r="N52" s="7">
        <f t="shared" si="22"/>
        <v>0</v>
      </c>
      <c r="O52" s="7">
        <f t="shared" si="22"/>
        <v>0</v>
      </c>
      <c r="P52" s="7">
        <f t="shared" si="22"/>
        <v>0</v>
      </c>
      <c r="Q52" s="7">
        <f t="shared" si="22"/>
        <v>0</v>
      </c>
    </row>
    <row r="53" spans="1:17" s="8" customFormat="1" ht="25.5" x14ac:dyDescent="0.2">
      <c r="A53" s="32"/>
      <c r="B53" s="31"/>
      <c r="C53" s="19" t="s">
        <v>14</v>
      </c>
      <c r="D53" s="6"/>
      <c r="E53" s="7">
        <f t="shared" si="17"/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</row>
    <row r="54" spans="1:17" s="8" customFormat="1" ht="25.5" x14ac:dyDescent="0.2">
      <c r="A54" s="32"/>
      <c r="B54" s="31"/>
      <c r="C54" s="19" t="s">
        <v>15</v>
      </c>
      <c r="D54" s="6">
        <v>850</v>
      </c>
      <c r="E54" s="7">
        <f t="shared" si="17"/>
        <v>1500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1500</v>
      </c>
      <c r="L54" s="7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</row>
    <row r="55" spans="1:17" s="8" customFormat="1" ht="25.5" x14ac:dyDescent="0.2">
      <c r="A55" s="32"/>
      <c r="B55" s="31"/>
      <c r="C55" s="19" t="s">
        <v>43</v>
      </c>
      <c r="D55" s="6"/>
      <c r="E55" s="7">
        <f t="shared" si="17"/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</row>
    <row r="56" spans="1:17" s="8" customFormat="1" x14ac:dyDescent="0.2">
      <c r="A56" s="29" t="s">
        <v>46</v>
      </c>
      <c r="B56" s="30" t="s">
        <v>47</v>
      </c>
      <c r="C56" s="19" t="s">
        <v>13</v>
      </c>
      <c r="D56" s="6">
        <v>850</v>
      </c>
      <c r="E56" s="7">
        <f>SUM(F56:Q56)</f>
        <v>300</v>
      </c>
      <c r="F56" s="7">
        <f t="shared" ref="F56:Q56" si="23">SUM(F57:F59)</f>
        <v>0</v>
      </c>
      <c r="G56" s="7">
        <f t="shared" si="23"/>
        <v>0</v>
      </c>
      <c r="H56" s="7">
        <f t="shared" si="23"/>
        <v>0</v>
      </c>
      <c r="I56" s="7">
        <f t="shared" si="23"/>
        <v>0</v>
      </c>
      <c r="J56" s="7">
        <f t="shared" si="23"/>
        <v>0</v>
      </c>
      <c r="K56" s="7">
        <f t="shared" si="23"/>
        <v>300</v>
      </c>
      <c r="L56" s="7">
        <f t="shared" si="23"/>
        <v>0</v>
      </c>
      <c r="M56" s="7">
        <f t="shared" si="23"/>
        <v>0</v>
      </c>
      <c r="N56" s="7">
        <f t="shared" si="23"/>
        <v>0</v>
      </c>
      <c r="O56" s="7">
        <f t="shared" si="23"/>
        <v>0</v>
      </c>
      <c r="P56" s="7">
        <f t="shared" si="23"/>
        <v>0</v>
      </c>
      <c r="Q56" s="7">
        <f t="shared" si="23"/>
        <v>0</v>
      </c>
    </row>
    <row r="57" spans="1:17" s="8" customFormat="1" ht="25.5" x14ac:dyDescent="0.2">
      <c r="A57" s="32"/>
      <c r="B57" s="31"/>
      <c r="C57" s="19" t="s">
        <v>14</v>
      </c>
      <c r="D57" s="6"/>
      <c r="E57" s="7">
        <f>SUM(F57:Q57)</f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</row>
    <row r="58" spans="1:17" s="8" customFormat="1" ht="25.5" x14ac:dyDescent="0.2">
      <c r="A58" s="32"/>
      <c r="B58" s="31"/>
      <c r="C58" s="19" t="s">
        <v>15</v>
      </c>
      <c r="D58" s="6">
        <v>850</v>
      </c>
      <c r="E58" s="7">
        <f>SUM(F58:Q58)</f>
        <v>300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300</v>
      </c>
      <c r="L58" s="7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</row>
    <row r="59" spans="1:17" s="8" customFormat="1" ht="25.5" x14ac:dyDescent="0.2">
      <c r="A59" s="32"/>
      <c r="B59" s="31"/>
      <c r="C59" s="19" t="s">
        <v>43</v>
      </c>
      <c r="D59" s="6"/>
      <c r="E59" s="7">
        <f>SUM(F59:Q59)</f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</row>
    <row r="60" spans="1:17" s="8" customFormat="1" x14ac:dyDescent="0.2">
      <c r="A60" s="29" t="s">
        <v>24</v>
      </c>
      <c r="B60" s="30" t="s">
        <v>39</v>
      </c>
      <c r="C60" s="13" t="s">
        <v>13</v>
      </c>
      <c r="D60" s="6">
        <v>850</v>
      </c>
      <c r="E60" s="7">
        <f t="shared" si="17"/>
        <v>61341.659287200004</v>
      </c>
      <c r="F60" s="7">
        <f t="shared" ref="F60:Q60" si="24">SUM(F61:F63)</f>
        <v>2958</v>
      </c>
      <c r="G60" s="7">
        <f t="shared" si="24"/>
        <v>3000</v>
      </c>
      <c r="H60" s="7">
        <f t="shared" si="24"/>
        <v>3200</v>
      </c>
      <c r="I60" s="7">
        <f t="shared" si="24"/>
        <v>3188.8905</v>
      </c>
      <c r="J60" s="7">
        <f t="shared" si="24"/>
        <v>7000</v>
      </c>
      <c r="K60" s="7">
        <f t="shared" si="24"/>
        <v>4960.6424000000006</v>
      </c>
      <c r="L60" s="7">
        <f t="shared" si="24"/>
        <v>15500</v>
      </c>
      <c r="M60" s="7">
        <f t="shared" si="24"/>
        <v>5500</v>
      </c>
      <c r="N60" s="7">
        <f t="shared" si="24"/>
        <v>5500</v>
      </c>
      <c r="O60" s="7">
        <f t="shared" si="24"/>
        <v>3374.5920000000001</v>
      </c>
      <c r="P60" s="7">
        <f t="shared" si="24"/>
        <v>3509.5756800000004</v>
      </c>
      <c r="Q60" s="7">
        <f t="shared" si="24"/>
        <v>3649.9587072000004</v>
      </c>
    </row>
    <row r="61" spans="1:17" s="8" customFormat="1" ht="25.5" x14ac:dyDescent="0.2">
      <c r="A61" s="29"/>
      <c r="B61" s="30"/>
      <c r="C61" s="13" t="s">
        <v>14</v>
      </c>
      <c r="D61" s="6"/>
      <c r="E61" s="7">
        <f t="shared" si="17"/>
        <v>0</v>
      </c>
      <c r="F61" s="7">
        <f t="shared" ref="F61:J63" si="25">SUM(F65,F69)</f>
        <v>0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ref="K61:O63" si="26">SUM(K65,K69)</f>
        <v>0</v>
      </c>
      <c r="L61" s="7">
        <f t="shared" si="26"/>
        <v>0</v>
      </c>
      <c r="M61" s="7">
        <f t="shared" ref="M61:N63" si="27">SUM(M65,M69)</f>
        <v>0</v>
      </c>
      <c r="N61" s="7">
        <f t="shared" si="27"/>
        <v>0</v>
      </c>
      <c r="O61" s="7">
        <f t="shared" si="26"/>
        <v>0</v>
      </c>
      <c r="P61" s="7">
        <f t="shared" ref="P61:Q63" si="28">SUM(P65,P69)</f>
        <v>0</v>
      </c>
      <c r="Q61" s="7">
        <f t="shared" si="28"/>
        <v>0</v>
      </c>
    </row>
    <row r="62" spans="1:17" s="8" customFormat="1" ht="25.5" x14ac:dyDescent="0.2">
      <c r="A62" s="29"/>
      <c r="B62" s="30"/>
      <c r="C62" s="18" t="s">
        <v>15</v>
      </c>
      <c r="D62" s="6">
        <v>850</v>
      </c>
      <c r="E62" s="7">
        <f t="shared" si="17"/>
        <v>61341.659287200004</v>
      </c>
      <c r="F62" s="7">
        <f t="shared" si="25"/>
        <v>2958</v>
      </c>
      <c r="G62" s="7">
        <f t="shared" si="25"/>
        <v>3000</v>
      </c>
      <c r="H62" s="7">
        <f t="shared" si="25"/>
        <v>3200</v>
      </c>
      <c r="I62" s="7">
        <f t="shared" si="25"/>
        <v>3188.8905</v>
      </c>
      <c r="J62" s="7">
        <f t="shared" si="25"/>
        <v>7000</v>
      </c>
      <c r="K62" s="7">
        <f t="shared" si="26"/>
        <v>4960.6424000000006</v>
      </c>
      <c r="L62" s="7">
        <f t="shared" si="26"/>
        <v>15500</v>
      </c>
      <c r="M62" s="7">
        <f t="shared" si="27"/>
        <v>5500</v>
      </c>
      <c r="N62" s="7">
        <f t="shared" si="27"/>
        <v>5500</v>
      </c>
      <c r="O62" s="7">
        <f t="shared" si="26"/>
        <v>3374.5920000000001</v>
      </c>
      <c r="P62" s="7">
        <f t="shared" si="28"/>
        <v>3509.5756800000004</v>
      </c>
      <c r="Q62" s="7">
        <f t="shared" si="28"/>
        <v>3649.9587072000004</v>
      </c>
    </row>
    <row r="63" spans="1:17" s="8" customFormat="1" ht="41.25" customHeight="1" x14ac:dyDescent="0.2">
      <c r="A63" s="29"/>
      <c r="B63" s="30"/>
      <c r="C63" s="18" t="s">
        <v>43</v>
      </c>
      <c r="D63" s="6"/>
      <c r="E63" s="7">
        <f t="shared" si="17"/>
        <v>0</v>
      </c>
      <c r="F63" s="7">
        <f t="shared" si="25"/>
        <v>0</v>
      </c>
      <c r="G63" s="7">
        <f t="shared" si="25"/>
        <v>0</v>
      </c>
      <c r="H63" s="7">
        <f t="shared" si="25"/>
        <v>0</v>
      </c>
      <c r="I63" s="7">
        <f t="shared" si="25"/>
        <v>0</v>
      </c>
      <c r="J63" s="7">
        <f t="shared" si="25"/>
        <v>0</v>
      </c>
      <c r="K63" s="7">
        <f t="shared" si="26"/>
        <v>0</v>
      </c>
      <c r="L63" s="7">
        <f t="shared" si="26"/>
        <v>0</v>
      </c>
      <c r="M63" s="7">
        <f t="shared" si="27"/>
        <v>0</v>
      </c>
      <c r="N63" s="7">
        <f t="shared" si="27"/>
        <v>0</v>
      </c>
      <c r="O63" s="7">
        <f t="shared" si="26"/>
        <v>0</v>
      </c>
      <c r="P63" s="7">
        <f t="shared" si="28"/>
        <v>0</v>
      </c>
      <c r="Q63" s="7">
        <f t="shared" si="28"/>
        <v>0</v>
      </c>
    </row>
    <row r="64" spans="1:17" s="8" customFormat="1" x14ac:dyDescent="0.2">
      <c r="A64" s="29" t="s">
        <v>25</v>
      </c>
      <c r="B64" s="30" t="s">
        <v>37</v>
      </c>
      <c r="C64" s="13" t="s">
        <v>13</v>
      </c>
      <c r="D64" s="6">
        <v>850</v>
      </c>
      <c r="E64" s="7">
        <f t="shared" si="17"/>
        <v>0</v>
      </c>
      <c r="F64" s="7">
        <f t="shared" ref="F64:Q64" si="29">F67+F65</f>
        <v>0</v>
      </c>
      <c r="G64" s="7">
        <f t="shared" si="29"/>
        <v>0</v>
      </c>
      <c r="H64" s="7">
        <f t="shared" si="29"/>
        <v>0</v>
      </c>
      <c r="I64" s="7">
        <f t="shared" si="29"/>
        <v>0</v>
      </c>
      <c r="J64" s="7">
        <f t="shared" si="29"/>
        <v>0</v>
      </c>
      <c r="K64" s="7">
        <f t="shared" si="29"/>
        <v>0</v>
      </c>
      <c r="L64" s="7">
        <f t="shared" si="29"/>
        <v>0</v>
      </c>
      <c r="M64" s="7">
        <f t="shared" si="29"/>
        <v>0</v>
      </c>
      <c r="N64" s="7">
        <f t="shared" si="29"/>
        <v>0</v>
      </c>
      <c r="O64" s="7">
        <f t="shared" si="29"/>
        <v>0</v>
      </c>
      <c r="P64" s="7">
        <f t="shared" si="29"/>
        <v>0</v>
      </c>
      <c r="Q64" s="7">
        <f t="shared" si="29"/>
        <v>0</v>
      </c>
    </row>
    <row r="65" spans="1:17" s="8" customFormat="1" ht="25.5" x14ac:dyDescent="0.2">
      <c r="A65" s="29"/>
      <c r="B65" s="31"/>
      <c r="C65" s="13" t="s">
        <v>14</v>
      </c>
      <c r="D65" s="6"/>
      <c r="E65" s="7">
        <f t="shared" si="17"/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</row>
    <row r="66" spans="1:17" s="8" customFormat="1" ht="25.5" x14ac:dyDescent="0.2">
      <c r="A66" s="29"/>
      <c r="B66" s="31"/>
      <c r="C66" s="18" t="s">
        <v>15</v>
      </c>
      <c r="D66" s="6">
        <v>850</v>
      </c>
      <c r="E66" s="7">
        <f t="shared" si="17"/>
        <v>54440.298887199999</v>
      </c>
      <c r="F66" s="7">
        <v>2958</v>
      </c>
      <c r="G66" s="7">
        <v>3000</v>
      </c>
      <c r="H66" s="7">
        <v>3000</v>
      </c>
      <c r="I66" s="7">
        <v>2988.8905</v>
      </c>
      <c r="J66" s="7">
        <v>6000</v>
      </c>
      <c r="K66" s="7">
        <v>3959.2820000000002</v>
      </c>
      <c r="L66" s="7">
        <v>14000</v>
      </c>
      <c r="M66" s="7">
        <v>4000</v>
      </c>
      <c r="N66" s="7">
        <v>4000</v>
      </c>
      <c r="O66" s="7">
        <v>3374.5920000000001</v>
      </c>
      <c r="P66" s="7">
        <v>3509.5756800000004</v>
      </c>
      <c r="Q66" s="7">
        <v>3649.9587072000004</v>
      </c>
    </row>
    <row r="67" spans="1:17" s="8" customFormat="1" ht="25.5" x14ac:dyDescent="0.2">
      <c r="A67" s="29"/>
      <c r="B67" s="31"/>
      <c r="C67" s="18" t="s">
        <v>43</v>
      </c>
      <c r="D67" s="6"/>
      <c r="E67" s="7">
        <f t="shared" si="17"/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</row>
    <row r="68" spans="1:17" s="8" customFormat="1" x14ac:dyDescent="0.2">
      <c r="A68" s="29" t="s">
        <v>26</v>
      </c>
      <c r="B68" s="30" t="s">
        <v>27</v>
      </c>
      <c r="C68" s="13" t="s">
        <v>13</v>
      </c>
      <c r="D68" s="6">
        <v>850</v>
      </c>
      <c r="E68" s="7">
        <f t="shared" si="17"/>
        <v>6901.3603999999996</v>
      </c>
      <c r="F68" s="7">
        <f t="shared" ref="F68:Q68" si="30">SUM(F69:F71)</f>
        <v>0</v>
      </c>
      <c r="G68" s="7">
        <f t="shared" si="30"/>
        <v>0</v>
      </c>
      <c r="H68" s="7">
        <f t="shared" si="30"/>
        <v>200</v>
      </c>
      <c r="I68" s="7">
        <f t="shared" si="30"/>
        <v>200</v>
      </c>
      <c r="J68" s="7">
        <f t="shared" si="30"/>
        <v>1000</v>
      </c>
      <c r="K68" s="7">
        <f t="shared" si="30"/>
        <v>1001.3604</v>
      </c>
      <c r="L68" s="7">
        <f t="shared" si="30"/>
        <v>1500</v>
      </c>
      <c r="M68" s="7">
        <f t="shared" si="30"/>
        <v>1500</v>
      </c>
      <c r="N68" s="7">
        <f t="shared" si="30"/>
        <v>1500</v>
      </c>
      <c r="O68" s="7">
        <f t="shared" si="30"/>
        <v>0</v>
      </c>
      <c r="P68" s="7">
        <f t="shared" si="30"/>
        <v>0</v>
      </c>
      <c r="Q68" s="7">
        <f t="shared" si="30"/>
        <v>0</v>
      </c>
    </row>
    <row r="69" spans="1:17" s="8" customFormat="1" ht="25.5" x14ac:dyDescent="0.2">
      <c r="A69" s="29"/>
      <c r="B69" s="31"/>
      <c r="C69" s="13" t="s">
        <v>14</v>
      </c>
      <c r="D69" s="6"/>
      <c r="E69" s="7">
        <f t="shared" si="17"/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</row>
    <row r="70" spans="1:17" s="8" customFormat="1" ht="25.5" x14ac:dyDescent="0.2">
      <c r="A70" s="29"/>
      <c r="B70" s="31"/>
      <c r="C70" s="18" t="s">
        <v>15</v>
      </c>
      <c r="D70" s="6">
        <v>850</v>
      </c>
      <c r="E70" s="7">
        <f t="shared" si="17"/>
        <v>6901.3603999999996</v>
      </c>
      <c r="F70" s="7">
        <v>0</v>
      </c>
      <c r="G70" s="7">
        <v>0</v>
      </c>
      <c r="H70" s="7">
        <v>200</v>
      </c>
      <c r="I70" s="7">
        <v>200</v>
      </c>
      <c r="J70" s="7">
        <v>1000</v>
      </c>
      <c r="K70" s="7">
        <v>1001.3604</v>
      </c>
      <c r="L70" s="7">
        <v>1500</v>
      </c>
      <c r="M70" s="7">
        <v>1500</v>
      </c>
      <c r="N70" s="7">
        <v>1500</v>
      </c>
      <c r="O70" s="7">
        <v>0</v>
      </c>
      <c r="P70" s="7">
        <v>0</v>
      </c>
      <c r="Q70" s="7">
        <v>0</v>
      </c>
    </row>
    <row r="71" spans="1:17" s="8" customFormat="1" ht="25.5" x14ac:dyDescent="0.2">
      <c r="A71" s="29"/>
      <c r="B71" s="31"/>
      <c r="C71" s="18" t="s">
        <v>43</v>
      </c>
      <c r="D71" s="6"/>
      <c r="E71" s="7">
        <f t="shared" si="17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</row>
    <row r="72" spans="1:17" s="8" customFormat="1" x14ac:dyDescent="0.2">
      <c r="A72" s="29" t="s">
        <v>28</v>
      </c>
      <c r="B72" s="30" t="s">
        <v>33</v>
      </c>
      <c r="C72" s="13" t="s">
        <v>13</v>
      </c>
      <c r="D72" s="6">
        <v>850</v>
      </c>
      <c r="E72" s="7">
        <f t="shared" si="17"/>
        <v>246482.73608824005</v>
      </c>
      <c r="F72" s="7">
        <f t="shared" ref="F72:Q72" si="31">SUM(F73:F75)</f>
        <v>21812.6</v>
      </c>
      <c r="G72" s="7">
        <f t="shared" si="31"/>
        <v>18747.317940000001</v>
      </c>
      <c r="H72" s="7">
        <f t="shared" si="31"/>
        <v>17078.417519999999</v>
      </c>
      <c r="I72" s="7">
        <f t="shared" si="31"/>
        <v>19978.169999999998</v>
      </c>
      <c r="J72" s="7">
        <f t="shared" si="31"/>
        <v>20398.521560000001</v>
      </c>
      <c r="K72" s="7">
        <f t="shared" si="31"/>
        <v>18735.7</v>
      </c>
      <c r="L72" s="7">
        <f t="shared" si="31"/>
        <v>20371.352610000002</v>
      </c>
      <c r="M72" s="7">
        <f t="shared" si="31"/>
        <v>18293.7</v>
      </c>
      <c r="N72" s="7">
        <f t="shared" si="31"/>
        <v>18293.7</v>
      </c>
      <c r="O72" s="7">
        <f t="shared" si="31"/>
        <v>23312.806400000001</v>
      </c>
      <c r="P72" s="7">
        <f t="shared" si="31"/>
        <v>24245.318656000003</v>
      </c>
      <c r="Q72" s="7">
        <f t="shared" si="31"/>
        <v>25215.131402240004</v>
      </c>
    </row>
    <row r="73" spans="1:17" s="8" customFormat="1" ht="25.5" x14ac:dyDescent="0.2">
      <c r="A73" s="29"/>
      <c r="B73" s="30"/>
      <c r="C73" s="13" t="s">
        <v>14</v>
      </c>
      <c r="D73" s="6"/>
      <c r="E73" s="7">
        <f t="shared" si="17"/>
        <v>577</v>
      </c>
      <c r="F73" s="7">
        <f>SUM(F77)</f>
        <v>0</v>
      </c>
      <c r="G73" s="7">
        <f t="shared" ref="G73:Q74" si="32">SUM(G77)</f>
        <v>0</v>
      </c>
      <c r="H73" s="7">
        <f t="shared" si="32"/>
        <v>0</v>
      </c>
      <c r="I73" s="7">
        <f t="shared" si="32"/>
        <v>0</v>
      </c>
      <c r="J73" s="7">
        <f t="shared" si="32"/>
        <v>0</v>
      </c>
      <c r="K73" s="7">
        <f t="shared" si="32"/>
        <v>577</v>
      </c>
      <c r="L73" s="7">
        <f t="shared" si="32"/>
        <v>0</v>
      </c>
      <c r="M73" s="7">
        <f t="shared" si="32"/>
        <v>0</v>
      </c>
      <c r="N73" s="7">
        <f t="shared" si="32"/>
        <v>0</v>
      </c>
      <c r="O73" s="7">
        <f t="shared" si="32"/>
        <v>0</v>
      </c>
      <c r="P73" s="7">
        <f t="shared" si="32"/>
        <v>0</v>
      </c>
      <c r="Q73" s="7">
        <f t="shared" si="32"/>
        <v>0</v>
      </c>
    </row>
    <row r="74" spans="1:17" s="8" customFormat="1" ht="25.5" x14ac:dyDescent="0.2">
      <c r="A74" s="29"/>
      <c r="B74" s="30"/>
      <c r="C74" s="18" t="s">
        <v>15</v>
      </c>
      <c r="D74" s="6">
        <v>850</v>
      </c>
      <c r="E74" s="7">
        <f t="shared" si="17"/>
        <v>245905.73608824005</v>
      </c>
      <c r="F74" s="7">
        <f>SUM(F78)</f>
        <v>21812.6</v>
      </c>
      <c r="G74" s="7">
        <f t="shared" si="32"/>
        <v>18747.317940000001</v>
      </c>
      <c r="H74" s="7">
        <f t="shared" si="32"/>
        <v>17078.417519999999</v>
      </c>
      <c r="I74" s="7">
        <f t="shared" si="32"/>
        <v>19978.169999999998</v>
      </c>
      <c r="J74" s="7">
        <f t="shared" si="32"/>
        <v>20398.521560000001</v>
      </c>
      <c r="K74" s="7">
        <f t="shared" si="32"/>
        <v>18158.7</v>
      </c>
      <c r="L74" s="7">
        <f t="shared" si="32"/>
        <v>20371.352610000002</v>
      </c>
      <c r="M74" s="7">
        <f t="shared" si="32"/>
        <v>18293.7</v>
      </c>
      <c r="N74" s="7">
        <f t="shared" si="32"/>
        <v>18293.7</v>
      </c>
      <c r="O74" s="7">
        <f t="shared" si="32"/>
        <v>23312.806400000001</v>
      </c>
      <c r="P74" s="7">
        <f t="shared" si="32"/>
        <v>24245.318656000003</v>
      </c>
      <c r="Q74" s="7">
        <f t="shared" si="32"/>
        <v>25215.131402240004</v>
      </c>
    </row>
    <row r="75" spans="1:17" s="8" customFormat="1" ht="25.5" x14ac:dyDescent="0.2">
      <c r="A75" s="29"/>
      <c r="B75" s="30"/>
      <c r="C75" s="18" t="s">
        <v>43</v>
      </c>
      <c r="D75" s="6"/>
      <c r="E75" s="7">
        <f t="shared" si="17"/>
        <v>0</v>
      </c>
      <c r="F75" s="7">
        <f>SUM(F79)</f>
        <v>0</v>
      </c>
      <c r="G75" s="7">
        <f t="shared" ref="G75:Q75" si="33">SUM(G79)</f>
        <v>0</v>
      </c>
      <c r="H75" s="7">
        <f t="shared" si="33"/>
        <v>0</v>
      </c>
      <c r="I75" s="7">
        <f t="shared" si="33"/>
        <v>0</v>
      </c>
      <c r="J75" s="7">
        <f t="shared" si="33"/>
        <v>0</v>
      </c>
      <c r="K75" s="7">
        <f t="shared" si="33"/>
        <v>0</v>
      </c>
      <c r="L75" s="7">
        <f t="shared" si="33"/>
        <v>0</v>
      </c>
      <c r="M75" s="7">
        <f t="shared" si="33"/>
        <v>0</v>
      </c>
      <c r="N75" s="7">
        <f t="shared" si="33"/>
        <v>0</v>
      </c>
      <c r="O75" s="7">
        <f t="shared" si="33"/>
        <v>0</v>
      </c>
      <c r="P75" s="7">
        <f t="shared" si="33"/>
        <v>0</v>
      </c>
      <c r="Q75" s="7">
        <f t="shared" si="33"/>
        <v>0</v>
      </c>
    </row>
    <row r="76" spans="1:17" s="8" customFormat="1" x14ac:dyDescent="0.2">
      <c r="A76" s="29" t="s">
        <v>29</v>
      </c>
      <c r="B76" s="30" t="s">
        <v>38</v>
      </c>
      <c r="C76" s="13" t="s">
        <v>13</v>
      </c>
      <c r="D76" s="6">
        <v>850</v>
      </c>
      <c r="E76" s="7">
        <f>SUM(F76:Q76)</f>
        <v>246482.73608824005</v>
      </c>
      <c r="F76" s="7">
        <f t="shared" ref="F76:Q76" si="34">SUM(F77:F79)</f>
        <v>21812.6</v>
      </c>
      <c r="G76" s="7">
        <f t="shared" si="34"/>
        <v>18747.317940000001</v>
      </c>
      <c r="H76" s="7">
        <f t="shared" si="34"/>
        <v>17078.417519999999</v>
      </c>
      <c r="I76" s="7">
        <f t="shared" si="34"/>
        <v>19978.169999999998</v>
      </c>
      <c r="J76" s="7">
        <f t="shared" si="34"/>
        <v>20398.521560000001</v>
      </c>
      <c r="K76" s="7">
        <f t="shared" si="34"/>
        <v>18735.7</v>
      </c>
      <c r="L76" s="7">
        <f t="shared" si="34"/>
        <v>20371.352610000002</v>
      </c>
      <c r="M76" s="7">
        <f t="shared" si="34"/>
        <v>18293.7</v>
      </c>
      <c r="N76" s="7">
        <f t="shared" si="34"/>
        <v>18293.7</v>
      </c>
      <c r="O76" s="7">
        <f t="shared" si="34"/>
        <v>23312.806400000001</v>
      </c>
      <c r="P76" s="7">
        <f t="shared" si="34"/>
        <v>24245.318656000003</v>
      </c>
      <c r="Q76" s="7">
        <f t="shared" si="34"/>
        <v>25215.131402240004</v>
      </c>
    </row>
    <row r="77" spans="1:17" s="8" customFormat="1" ht="25.5" x14ac:dyDescent="0.2">
      <c r="A77" s="29"/>
      <c r="B77" s="31"/>
      <c r="C77" s="13" t="s">
        <v>14</v>
      </c>
      <c r="D77" s="6"/>
      <c r="E77" s="7">
        <f>SUM(F77:Q77)</f>
        <v>577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577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</row>
    <row r="78" spans="1:17" s="8" customFormat="1" ht="25.5" x14ac:dyDescent="0.2">
      <c r="A78" s="29"/>
      <c r="B78" s="31"/>
      <c r="C78" s="18" t="s">
        <v>15</v>
      </c>
      <c r="D78" s="6">
        <v>850</v>
      </c>
      <c r="E78" s="7">
        <f>SUM(F78:Q78)</f>
        <v>245905.73608824005</v>
      </c>
      <c r="F78" s="7">
        <v>21812.6</v>
      </c>
      <c r="G78" s="7">
        <v>18747.317940000001</v>
      </c>
      <c r="H78" s="7">
        <v>17078.417519999999</v>
      </c>
      <c r="I78" s="7">
        <v>19978.169999999998</v>
      </c>
      <c r="J78" s="7">
        <v>20398.521560000001</v>
      </c>
      <c r="K78" s="7">
        <v>18158.7</v>
      </c>
      <c r="L78" s="7">
        <v>20371.352610000002</v>
      </c>
      <c r="M78" s="7">
        <v>18293.7</v>
      </c>
      <c r="N78" s="7">
        <v>18293.7</v>
      </c>
      <c r="O78" s="7">
        <v>23312.806400000001</v>
      </c>
      <c r="P78" s="7">
        <v>24245.318656000003</v>
      </c>
      <c r="Q78" s="7">
        <v>25215.131402240004</v>
      </c>
    </row>
    <row r="79" spans="1:17" s="8" customFormat="1" ht="25.5" x14ac:dyDescent="0.2">
      <c r="A79" s="29"/>
      <c r="B79" s="31"/>
      <c r="C79" s="18" t="s">
        <v>43</v>
      </c>
      <c r="D79" s="6"/>
      <c r="E79" s="7">
        <f>SUM(F79:Q79)</f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</row>
    <row r="80" spans="1:17" s="8" customFormat="1" x14ac:dyDescent="0.2">
      <c r="A80" s="22"/>
      <c r="B80" s="23"/>
      <c r="C80" s="24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9" t="s">
        <v>30</v>
      </c>
    </row>
    <row r="81" spans="1:17" s="8" customFormat="1" x14ac:dyDescent="0.2">
      <c r="A81" s="27"/>
      <c r="B81" s="23"/>
      <c r="C81" s="24"/>
      <c r="D81" s="25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1:17" x14ac:dyDescent="0.2">
      <c r="L82" s="9"/>
      <c r="M82" s="9"/>
      <c r="N82" s="9"/>
      <c r="O82" s="9"/>
      <c r="P82" s="9"/>
      <c r="Q82" s="9"/>
    </row>
  </sheetData>
  <mergeCells count="41">
    <mergeCell ref="A3:Q3"/>
    <mergeCell ref="A5:A6"/>
    <mergeCell ref="B5:B6"/>
    <mergeCell ref="C5:C6"/>
    <mergeCell ref="E5:Q5"/>
    <mergeCell ref="B44:B47"/>
    <mergeCell ref="A8:A11"/>
    <mergeCell ref="B8:B11"/>
    <mergeCell ref="A12:A17"/>
    <mergeCell ref="B12:B17"/>
    <mergeCell ref="A18:A23"/>
    <mergeCell ref="B18:B23"/>
    <mergeCell ref="A24:A27"/>
    <mergeCell ref="A76:A79"/>
    <mergeCell ref="B76:B79"/>
    <mergeCell ref="A48:A51"/>
    <mergeCell ref="B48:B51"/>
    <mergeCell ref="A60:A63"/>
    <mergeCell ref="B60:B63"/>
    <mergeCell ref="A64:A67"/>
    <mergeCell ref="B64:B67"/>
    <mergeCell ref="A56:A59"/>
    <mergeCell ref="B56:B59"/>
    <mergeCell ref="A52:A55"/>
    <mergeCell ref="B52:B55"/>
    <mergeCell ref="C14:C16"/>
    <mergeCell ref="C20:C22"/>
    <mergeCell ref="A68:A71"/>
    <mergeCell ref="B68:B71"/>
    <mergeCell ref="A72:A75"/>
    <mergeCell ref="B72:B75"/>
    <mergeCell ref="A32:A35"/>
    <mergeCell ref="B32:B35"/>
    <mergeCell ref="A36:A39"/>
    <mergeCell ref="B36:B39"/>
    <mergeCell ref="A40:A43"/>
    <mergeCell ref="B40:B43"/>
    <mergeCell ref="B24:B27"/>
    <mergeCell ref="A28:A31"/>
    <mergeCell ref="B28:B31"/>
    <mergeCell ref="A44:A47"/>
  </mergeCells>
  <printOptions horizontalCentered="1"/>
  <pageMargins left="0.39370078740157483" right="0.39370078740157483" top="0.78740157480314965" bottom="0.39370078740157483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2020-07-05T23:26:46Z</cp:lastPrinted>
  <dcterms:created xsi:type="dcterms:W3CDTF">2016-08-23T00:42:16Z</dcterms:created>
  <dcterms:modified xsi:type="dcterms:W3CDTF">2020-10-20T02:44:19Z</dcterms:modified>
</cp:coreProperties>
</file>